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029"/>
  <workbookPr defaultThemeVersion="166925"/>
  <mc:AlternateContent xmlns:mc="http://schemas.openxmlformats.org/markup-compatibility/2006">
    <mc:Choice Requires="x15">
      <x15ac:absPath xmlns:x15ac="http://schemas.microsoft.com/office/spreadsheetml/2010/11/ac" url="C:\Users\lberger\Desktop\"/>
    </mc:Choice>
  </mc:AlternateContent>
  <xr:revisionPtr revIDLastSave="0" documentId="8_{D6AB35CE-322E-46EA-9D6E-265F99D0527F}" xr6:coauthVersionLast="28" xr6:coauthVersionMax="28" xr10:uidLastSave="{00000000-0000-0000-0000-000000000000}"/>
  <bookViews>
    <workbookView xWindow="0" yWindow="0" windowWidth="23040" windowHeight="8370" xr2:uid="{00000000-000D-0000-FFFF-FFFF00000000}"/>
  </bookViews>
  <sheets>
    <sheet name="Notes and Documentation" sheetId="6" r:id="rId1"/>
    <sheet name="25000 Specific Deductible" sheetId="1" r:id="rId2"/>
    <sheet name="50000 Specific Deductible" sheetId="2" r:id="rId3"/>
    <sheet name="100000 Specific Deductible" sheetId="3" r:id="rId4"/>
    <sheet name="250000 Specific Deductible" sheetId="4" r:id="rId5"/>
    <sheet name="No Specific - Agg Only" sheetId="5" r:id="rId6"/>
  </sheets>
  <definedNames>
    <definedName name="ExpClaims100">'100000 Specific Deductible'!$I$8</definedName>
    <definedName name="ExpClaims25">'25000 Specific Deductible'!$I$8</definedName>
    <definedName name="ExpClaims250">'250000 Specific Deductible'!$I$8</definedName>
    <definedName name="ExpClaims50">'50000 Specific Deductible'!$I$8</definedName>
    <definedName name="ExpClaimsNone">'No Specific - Agg Only'!$I$8</definedName>
    <definedName name="NumEmps">'25000 Specific Deductible'!$D$6</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5" l="1"/>
  <c r="D6" i="4"/>
  <c r="D6" i="3"/>
  <c r="D6" i="2"/>
  <c r="H96" i="5" l="1"/>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H21" i="1"/>
  <c r="H22" i="1"/>
  <c r="H23" i="1"/>
  <c r="H24" i="1"/>
  <c r="H25" i="1"/>
  <c r="H26" i="1"/>
  <c r="H27" i="1"/>
  <c r="H28" i="1"/>
  <c r="H29" i="1"/>
  <c r="H30" i="1"/>
  <c r="H31" i="1"/>
  <c r="H32" i="1"/>
  <c r="H33" i="1"/>
  <c r="H34" i="1"/>
  <c r="H35" i="1"/>
  <c r="H36" i="1"/>
  <c r="H37" i="1"/>
  <c r="H38" i="1"/>
  <c r="H39" i="1"/>
  <c r="H40" i="1"/>
  <c r="H41" i="1"/>
  <c r="H42" i="1"/>
  <c r="H43" i="1"/>
  <c r="H44" i="1"/>
  <c r="H45" i="1"/>
  <c r="H46" i="1"/>
  <c r="H47" i="1"/>
  <c r="H20" i="1"/>
  <c r="D18" i="2"/>
  <c r="H18" i="2"/>
  <c r="G88" i="5"/>
  <c r="G90" i="5"/>
  <c r="G93" i="5"/>
  <c r="G94" i="5"/>
  <c r="G95" i="5"/>
  <c r="G96" i="5"/>
  <c r="G63" i="4"/>
  <c r="G47" i="1"/>
  <c r="E97" i="5"/>
  <c r="H17" i="4"/>
  <c r="I8" i="4" s="1"/>
  <c r="G57" i="4" s="1"/>
  <c r="H17" i="3"/>
  <c r="I8" i="3" s="1"/>
  <c r="G22" i="3" l="1"/>
  <c r="G26" i="3"/>
  <c r="G30" i="3"/>
  <c r="G34" i="3"/>
  <c r="G38" i="3"/>
  <c r="G42" i="3"/>
  <c r="G46" i="3"/>
  <c r="G50" i="3"/>
  <c r="G54" i="3"/>
  <c r="G19" i="3"/>
  <c r="G23" i="3"/>
  <c r="G27" i="3"/>
  <c r="G31" i="3"/>
  <c r="G35" i="3"/>
  <c r="G39" i="3"/>
  <c r="G43" i="3"/>
  <c r="G47" i="3"/>
  <c r="G51" i="3"/>
  <c r="G18" i="3"/>
  <c r="G20" i="3"/>
  <c r="G28" i="3"/>
  <c r="G36" i="3"/>
  <c r="G44" i="3"/>
  <c r="G52" i="3"/>
  <c r="G21" i="3"/>
  <c r="G29" i="3"/>
  <c r="G37" i="3"/>
  <c r="G45" i="3"/>
  <c r="G53" i="3"/>
  <c r="G24" i="3"/>
  <c r="G32" i="3"/>
  <c r="G40" i="3"/>
  <c r="G48" i="3"/>
  <c r="G33" i="3"/>
  <c r="G25" i="3"/>
  <c r="G49" i="3"/>
  <c r="G41" i="3"/>
  <c r="I17" i="3"/>
  <c r="G22" i="4"/>
  <c r="G26" i="4"/>
  <c r="G30" i="4"/>
  <c r="G34" i="4"/>
  <c r="G38" i="4"/>
  <c r="G42" i="4"/>
  <c r="G46" i="4"/>
  <c r="G50" i="4"/>
  <c r="G54" i="4"/>
  <c r="G58" i="4"/>
  <c r="G62" i="4"/>
  <c r="I17" i="4"/>
  <c r="G21" i="4"/>
  <c r="G29" i="4"/>
  <c r="G37" i="4"/>
  <c r="G45" i="4"/>
  <c r="G53" i="4"/>
  <c r="G19" i="4"/>
  <c r="G23" i="4"/>
  <c r="G27" i="4"/>
  <c r="G31" i="4"/>
  <c r="G35" i="4"/>
  <c r="G39" i="4"/>
  <c r="G43" i="4"/>
  <c r="G47" i="4"/>
  <c r="G51" i="4"/>
  <c r="G55" i="4"/>
  <c r="G59" i="4"/>
  <c r="G20" i="4"/>
  <c r="G24" i="4"/>
  <c r="G28" i="4"/>
  <c r="G32" i="4"/>
  <c r="G36" i="4"/>
  <c r="G40" i="4"/>
  <c r="G44" i="4"/>
  <c r="G48" i="4"/>
  <c r="G52" i="4"/>
  <c r="G56" i="4"/>
  <c r="G60" i="4"/>
  <c r="G64" i="4"/>
  <c r="G25" i="4"/>
  <c r="G33" i="4"/>
  <c r="G41" i="4"/>
  <c r="G49" i="4"/>
  <c r="G18" i="4"/>
  <c r="G61" i="4"/>
  <c r="I8" i="5"/>
  <c r="I16" i="5" s="1"/>
  <c r="G51" i="2"/>
  <c r="G18" i="5" l="1"/>
  <c r="G22" i="5"/>
  <c r="G26" i="5"/>
  <c r="G30" i="5"/>
  <c r="G34" i="5"/>
  <c r="G38" i="5"/>
  <c r="G42" i="5"/>
  <c r="G46" i="5"/>
  <c r="G50" i="5"/>
  <c r="G54" i="5"/>
  <c r="G58" i="5"/>
  <c r="G62" i="5"/>
  <c r="G66" i="5"/>
  <c r="G70" i="5"/>
  <c r="G74" i="5"/>
  <c r="G78" i="5"/>
  <c r="G82" i="5"/>
  <c r="G86" i="5"/>
  <c r="G17" i="5"/>
  <c r="G19" i="5"/>
  <c r="G23" i="5"/>
  <c r="G27" i="5"/>
  <c r="G31" i="5"/>
  <c r="G35" i="5"/>
  <c r="G39" i="5"/>
  <c r="G43" i="5"/>
  <c r="G47" i="5"/>
  <c r="G51" i="5"/>
  <c r="G55" i="5"/>
  <c r="G59" i="5"/>
  <c r="G63" i="5"/>
  <c r="G67" i="5"/>
  <c r="G71" i="5"/>
  <c r="G75" i="5"/>
  <c r="G79" i="5"/>
  <c r="G83" i="5"/>
  <c r="G87" i="5"/>
  <c r="G91" i="5"/>
  <c r="G25" i="5"/>
  <c r="G33" i="5"/>
  <c r="G41" i="5"/>
  <c r="G49" i="5"/>
  <c r="G57" i="5"/>
  <c r="G65" i="5"/>
  <c r="G73" i="5"/>
  <c r="G81" i="5"/>
  <c r="G89" i="5"/>
  <c r="G21" i="5"/>
  <c r="G29" i="5"/>
  <c r="G37" i="5"/>
  <c r="G45" i="5"/>
  <c r="G53" i="5"/>
  <c r="G61" i="5"/>
  <c r="G69" i="5"/>
  <c r="G77" i="5"/>
  <c r="G85" i="5"/>
  <c r="G92" i="5"/>
  <c r="G24" i="5"/>
  <c r="G32" i="5"/>
  <c r="G40" i="5"/>
  <c r="G48" i="5"/>
  <c r="G56" i="5"/>
  <c r="G64" i="5"/>
  <c r="G72" i="5"/>
  <c r="G80" i="5"/>
  <c r="G97" i="5"/>
  <c r="G36" i="5"/>
  <c r="G68" i="5"/>
  <c r="G44" i="5"/>
  <c r="G76" i="5"/>
  <c r="G20" i="5"/>
  <c r="G52" i="5"/>
  <c r="G84" i="5"/>
  <c r="G28" i="5"/>
  <c r="G60" i="5"/>
  <c r="H17" i="2"/>
  <c r="J97" i="5" l="1"/>
  <c r="D97" i="5"/>
  <c r="E96" i="5" s="1"/>
  <c r="I96" i="5"/>
  <c r="D96" i="5"/>
  <c r="I95" i="5"/>
  <c r="D95" i="5"/>
  <c r="I94" i="5"/>
  <c r="D94" i="5"/>
  <c r="I93" i="5"/>
  <c r="D93" i="5"/>
  <c r="I92" i="5"/>
  <c r="D92" i="5"/>
  <c r="I91" i="5"/>
  <c r="D91" i="5"/>
  <c r="I90" i="5"/>
  <c r="D90" i="5"/>
  <c r="I89" i="5"/>
  <c r="D89" i="5"/>
  <c r="I88" i="5"/>
  <c r="D88" i="5"/>
  <c r="I87" i="5"/>
  <c r="D87" i="5"/>
  <c r="I86" i="5"/>
  <c r="D86" i="5"/>
  <c r="I85" i="5"/>
  <c r="D85" i="5"/>
  <c r="I84" i="5"/>
  <c r="D84" i="5"/>
  <c r="I83" i="5"/>
  <c r="D83" i="5"/>
  <c r="I82" i="5"/>
  <c r="D82" i="5"/>
  <c r="I81" i="5"/>
  <c r="D81" i="5"/>
  <c r="I80" i="5"/>
  <c r="D80" i="5"/>
  <c r="I79" i="5"/>
  <c r="D79" i="5"/>
  <c r="I78" i="5"/>
  <c r="D78" i="5"/>
  <c r="I77" i="5"/>
  <c r="D77" i="5"/>
  <c r="I76" i="5"/>
  <c r="D76" i="5"/>
  <c r="I75" i="5"/>
  <c r="D75" i="5"/>
  <c r="I74" i="5"/>
  <c r="D74" i="5"/>
  <c r="I73" i="5"/>
  <c r="D73" i="5"/>
  <c r="I72" i="5"/>
  <c r="D72" i="5"/>
  <c r="I71" i="5"/>
  <c r="D71" i="5"/>
  <c r="I70" i="5"/>
  <c r="D70" i="5"/>
  <c r="I69" i="5"/>
  <c r="D69" i="5"/>
  <c r="I68" i="5"/>
  <c r="D68" i="5"/>
  <c r="I67" i="5"/>
  <c r="D67" i="5"/>
  <c r="I66" i="5"/>
  <c r="D66" i="5"/>
  <c r="I65" i="5"/>
  <c r="D65" i="5"/>
  <c r="I64" i="5"/>
  <c r="D64" i="5"/>
  <c r="I63" i="5"/>
  <c r="D63" i="5"/>
  <c r="I62" i="5"/>
  <c r="D62" i="5"/>
  <c r="I61" i="5"/>
  <c r="D61" i="5"/>
  <c r="I60" i="5"/>
  <c r="D60" i="5"/>
  <c r="I59" i="5"/>
  <c r="D59" i="5"/>
  <c r="I58" i="5"/>
  <c r="D58" i="5"/>
  <c r="I57" i="5"/>
  <c r="D57" i="5"/>
  <c r="I56" i="5"/>
  <c r="D56" i="5"/>
  <c r="I55" i="5"/>
  <c r="D55" i="5"/>
  <c r="I54" i="5"/>
  <c r="D54" i="5"/>
  <c r="I53" i="5"/>
  <c r="D53" i="5"/>
  <c r="I52" i="5"/>
  <c r="D52" i="5"/>
  <c r="I51" i="5"/>
  <c r="D51" i="5"/>
  <c r="I50" i="5"/>
  <c r="D50" i="5"/>
  <c r="I49" i="5"/>
  <c r="D49" i="5"/>
  <c r="I48" i="5"/>
  <c r="D48" i="5"/>
  <c r="I47" i="5"/>
  <c r="D47" i="5"/>
  <c r="I46" i="5"/>
  <c r="D46" i="5"/>
  <c r="I45" i="5"/>
  <c r="D45" i="5"/>
  <c r="I44" i="5"/>
  <c r="D44" i="5"/>
  <c r="I43" i="5"/>
  <c r="D43" i="5"/>
  <c r="I42" i="5"/>
  <c r="D42" i="5"/>
  <c r="I41" i="5"/>
  <c r="D41" i="5"/>
  <c r="I40" i="5"/>
  <c r="D40" i="5"/>
  <c r="I39" i="5"/>
  <c r="D39" i="5"/>
  <c r="I38" i="5"/>
  <c r="D38" i="5"/>
  <c r="I37" i="5"/>
  <c r="D37" i="5"/>
  <c r="I36" i="5"/>
  <c r="D36" i="5"/>
  <c r="I35" i="5"/>
  <c r="D35" i="5"/>
  <c r="I34" i="5"/>
  <c r="D34" i="5"/>
  <c r="I33" i="5"/>
  <c r="D33" i="5"/>
  <c r="I32" i="5"/>
  <c r="D32" i="5"/>
  <c r="I31" i="5"/>
  <c r="D31" i="5"/>
  <c r="I30" i="5"/>
  <c r="D30" i="5"/>
  <c r="I29" i="5"/>
  <c r="D29" i="5"/>
  <c r="I28" i="5"/>
  <c r="D28" i="5"/>
  <c r="I27" i="5"/>
  <c r="D27" i="5"/>
  <c r="I26" i="5"/>
  <c r="D26" i="5"/>
  <c r="I25" i="5"/>
  <c r="D25" i="5"/>
  <c r="I24" i="5"/>
  <c r="D24" i="5"/>
  <c r="I23" i="5"/>
  <c r="D23" i="5"/>
  <c r="I22" i="5"/>
  <c r="D22" i="5"/>
  <c r="I21" i="5"/>
  <c r="D21" i="5"/>
  <c r="I20" i="5"/>
  <c r="D20" i="5"/>
  <c r="I19" i="5"/>
  <c r="D19" i="5"/>
  <c r="I18" i="5"/>
  <c r="D18" i="5"/>
  <c r="I17" i="5"/>
  <c r="D17" i="5"/>
  <c r="L97" i="5" l="1"/>
  <c r="K97" i="5"/>
  <c r="E17" i="5"/>
  <c r="J17" i="5" s="1"/>
  <c r="E19" i="5"/>
  <c r="J19" i="5" s="1"/>
  <c r="E21" i="5"/>
  <c r="E23" i="5"/>
  <c r="J23" i="5" s="1"/>
  <c r="E25" i="5"/>
  <c r="E27" i="5"/>
  <c r="J27" i="5" s="1"/>
  <c r="E29" i="5"/>
  <c r="E31" i="5"/>
  <c r="J31" i="5" s="1"/>
  <c r="E33" i="5"/>
  <c r="J33" i="5" s="1"/>
  <c r="E35" i="5"/>
  <c r="J35" i="5" s="1"/>
  <c r="E37" i="5"/>
  <c r="E39" i="5"/>
  <c r="E41" i="5"/>
  <c r="E43" i="5"/>
  <c r="J43" i="5" s="1"/>
  <c r="E45" i="5"/>
  <c r="E47" i="5"/>
  <c r="E49" i="5"/>
  <c r="E51" i="5"/>
  <c r="J51" i="5" s="1"/>
  <c r="E53" i="5"/>
  <c r="E55" i="5"/>
  <c r="J55" i="5" s="1"/>
  <c r="E57" i="5"/>
  <c r="J57" i="5" s="1"/>
  <c r="E59" i="5"/>
  <c r="J59" i="5" s="1"/>
  <c r="E61" i="5"/>
  <c r="E63" i="5"/>
  <c r="E65" i="5"/>
  <c r="J65" i="5" s="1"/>
  <c r="E67" i="5"/>
  <c r="J67" i="5" s="1"/>
  <c r="E71" i="5"/>
  <c r="E75" i="5"/>
  <c r="J75" i="5" s="1"/>
  <c r="E83" i="5"/>
  <c r="J83" i="5" s="1"/>
  <c r="E85" i="5"/>
  <c r="J85" i="5" s="1"/>
  <c r="E87" i="5"/>
  <c r="E89" i="5"/>
  <c r="J89" i="5" s="1"/>
  <c r="E91" i="5"/>
  <c r="J91" i="5" s="1"/>
  <c r="E93" i="5"/>
  <c r="J93" i="5" s="1"/>
  <c r="E95" i="5"/>
  <c r="J96" i="5"/>
  <c r="K96" i="5" s="1"/>
  <c r="E73" i="5"/>
  <c r="J73" i="5" s="1"/>
  <c r="E81" i="5"/>
  <c r="J81" i="5" s="1"/>
  <c r="E69" i="5"/>
  <c r="E77" i="5"/>
  <c r="J77" i="5" s="1"/>
  <c r="E79" i="5"/>
  <c r="L96" i="5"/>
  <c r="E16" i="5"/>
  <c r="J16" i="5" s="1"/>
  <c r="E18" i="5"/>
  <c r="J18" i="5" s="1"/>
  <c r="E20" i="5"/>
  <c r="J20" i="5" s="1"/>
  <c r="E22" i="5"/>
  <c r="J22" i="5" s="1"/>
  <c r="E24" i="5"/>
  <c r="J24" i="5" s="1"/>
  <c r="E26" i="5"/>
  <c r="J26" i="5" s="1"/>
  <c r="E28" i="5"/>
  <c r="J28" i="5" s="1"/>
  <c r="E30" i="5"/>
  <c r="J30" i="5" s="1"/>
  <c r="E32" i="5"/>
  <c r="J32" i="5" s="1"/>
  <c r="E34" i="5"/>
  <c r="J34" i="5" s="1"/>
  <c r="E36" i="5"/>
  <c r="J36" i="5" s="1"/>
  <c r="E38" i="5"/>
  <c r="J38" i="5" s="1"/>
  <c r="E40" i="5"/>
  <c r="J40" i="5" s="1"/>
  <c r="E42" i="5"/>
  <c r="J42" i="5" s="1"/>
  <c r="E44" i="5"/>
  <c r="J44" i="5" s="1"/>
  <c r="E46" i="5"/>
  <c r="J46" i="5" s="1"/>
  <c r="E48" i="5"/>
  <c r="J48" i="5" s="1"/>
  <c r="E50" i="5"/>
  <c r="J50" i="5" s="1"/>
  <c r="E52" i="5"/>
  <c r="J52" i="5" s="1"/>
  <c r="E54" i="5"/>
  <c r="J54" i="5" s="1"/>
  <c r="E56" i="5"/>
  <c r="J56" i="5" s="1"/>
  <c r="E58" i="5"/>
  <c r="J58" i="5" s="1"/>
  <c r="E60" i="5"/>
  <c r="J60" i="5" s="1"/>
  <c r="E62" i="5"/>
  <c r="J62" i="5" s="1"/>
  <c r="E64" i="5"/>
  <c r="J64" i="5" s="1"/>
  <c r="E66" i="5"/>
  <c r="J66" i="5" s="1"/>
  <c r="E68" i="5"/>
  <c r="J68" i="5" s="1"/>
  <c r="E70" i="5"/>
  <c r="J70" i="5" s="1"/>
  <c r="E72" i="5"/>
  <c r="J72" i="5" s="1"/>
  <c r="E74" i="5"/>
  <c r="J74" i="5" s="1"/>
  <c r="E76" i="5"/>
  <c r="J76" i="5" s="1"/>
  <c r="E78" i="5"/>
  <c r="J78" i="5" s="1"/>
  <c r="E80" i="5"/>
  <c r="J80" i="5" s="1"/>
  <c r="E82" i="5"/>
  <c r="J82" i="5" s="1"/>
  <c r="E84" i="5"/>
  <c r="J84" i="5" s="1"/>
  <c r="E86" i="5"/>
  <c r="J86" i="5" s="1"/>
  <c r="E88" i="5"/>
  <c r="J88" i="5" s="1"/>
  <c r="E90" i="5"/>
  <c r="J90" i="5" s="1"/>
  <c r="E92" i="5"/>
  <c r="J92" i="5" s="1"/>
  <c r="E94" i="5"/>
  <c r="J94" i="5" s="1"/>
  <c r="J21" i="5"/>
  <c r="J25" i="5"/>
  <c r="J29" i="5"/>
  <c r="J37" i="5"/>
  <c r="J39" i="5"/>
  <c r="J41" i="5"/>
  <c r="J45" i="5"/>
  <c r="J47" i="5"/>
  <c r="J49" i="5"/>
  <c r="J53" i="5"/>
  <c r="J61" i="5"/>
  <c r="J63" i="5"/>
  <c r="J69" i="5"/>
  <c r="J71" i="5"/>
  <c r="J79" i="5"/>
  <c r="J87" i="5"/>
  <c r="J95" i="5"/>
  <c r="K88" i="5" l="1"/>
  <c r="L88" i="5"/>
  <c r="K80" i="5"/>
  <c r="L80" i="5"/>
  <c r="K72" i="5"/>
  <c r="L72" i="5"/>
  <c r="K64" i="5"/>
  <c r="L64" i="5"/>
  <c r="K56" i="5"/>
  <c r="L56" i="5"/>
  <c r="K48" i="5"/>
  <c r="L48" i="5"/>
  <c r="K40" i="5"/>
  <c r="L40" i="5"/>
  <c r="K32" i="5"/>
  <c r="L32" i="5"/>
  <c r="K24" i="5"/>
  <c r="L24" i="5"/>
  <c r="L94" i="5"/>
  <c r="K94" i="5"/>
  <c r="L86" i="5"/>
  <c r="K86" i="5"/>
  <c r="L78" i="5"/>
  <c r="K78" i="5"/>
  <c r="L70" i="5"/>
  <c r="K70" i="5"/>
  <c r="L62" i="5"/>
  <c r="K62" i="5"/>
  <c r="L54" i="5"/>
  <c r="K54" i="5"/>
  <c r="L46" i="5"/>
  <c r="K46" i="5"/>
  <c r="L38" i="5"/>
  <c r="K38" i="5"/>
  <c r="L30" i="5"/>
  <c r="K30" i="5"/>
  <c r="L22" i="5"/>
  <c r="K22" i="5"/>
  <c r="K92" i="5"/>
  <c r="L92" i="5"/>
  <c r="K84" i="5"/>
  <c r="L84" i="5"/>
  <c r="K76" i="5"/>
  <c r="L76" i="5"/>
  <c r="K68" i="5"/>
  <c r="L68" i="5"/>
  <c r="K60" i="5"/>
  <c r="L60" i="5"/>
  <c r="K52" i="5"/>
  <c r="L52" i="5"/>
  <c r="K44" i="5"/>
  <c r="L44" i="5"/>
  <c r="K36" i="5"/>
  <c r="L36" i="5"/>
  <c r="K28" i="5"/>
  <c r="L28" i="5"/>
  <c r="K20" i="5"/>
  <c r="L20" i="5"/>
  <c r="K95" i="5"/>
  <c r="L95" i="5"/>
  <c r="K79" i="5"/>
  <c r="L79" i="5"/>
  <c r="K63" i="5"/>
  <c r="L63" i="5"/>
  <c r="K47" i="5"/>
  <c r="L47" i="5"/>
  <c r="K39" i="5"/>
  <c r="L39" i="5"/>
  <c r="K23" i="5"/>
  <c r="L23" i="5"/>
  <c r="L90" i="5"/>
  <c r="K90" i="5"/>
  <c r="L82" i="5"/>
  <c r="K82" i="5"/>
  <c r="L74" i="5"/>
  <c r="K74" i="5"/>
  <c r="L66" i="5"/>
  <c r="K66" i="5"/>
  <c r="L58" i="5"/>
  <c r="K58" i="5"/>
  <c r="L50" i="5"/>
  <c r="K50" i="5"/>
  <c r="L42" i="5"/>
  <c r="K42" i="5"/>
  <c r="L34" i="5"/>
  <c r="K34" i="5"/>
  <c r="L26" i="5"/>
  <c r="K26" i="5"/>
  <c r="K18" i="5"/>
  <c r="L18" i="5"/>
  <c r="K93" i="5"/>
  <c r="L93" i="5"/>
  <c r="K85" i="5"/>
  <c r="L85" i="5"/>
  <c r="K77" i="5"/>
  <c r="L77" i="5"/>
  <c r="K69" i="5"/>
  <c r="L69" i="5"/>
  <c r="K61" i="5"/>
  <c r="L61" i="5"/>
  <c r="K53" i="5"/>
  <c r="L53" i="5"/>
  <c r="K45" i="5"/>
  <c r="L45" i="5"/>
  <c r="K37" i="5"/>
  <c r="L37" i="5"/>
  <c r="K29" i="5"/>
  <c r="L29" i="5"/>
  <c r="K21" i="5"/>
  <c r="L21" i="5"/>
  <c r="K91" i="5"/>
  <c r="L91" i="5"/>
  <c r="K83" i="5"/>
  <c r="L83" i="5"/>
  <c r="K75" i="5"/>
  <c r="L75" i="5"/>
  <c r="K67" i="5"/>
  <c r="L67" i="5"/>
  <c r="K59" i="5"/>
  <c r="L59" i="5"/>
  <c r="K51" i="5"/>
  <c r="L51" i="5"/>
  <c r="K43" i="5"/>
  <c r="L43" i="5"/>
  <c r="K35" i="5"/>
  <c r="L35" i="5"/>
  <c r="K27" i="5"/>
  <c r="L27" i="5"/>
  <c r="K19" i="5"/>
  <c r="L19" i="5"/>
  <c r="K87" i="5"/>
  <c r="L87" i="5"/>
  <c r="K71" i="5"/>
  <c r="L71" i="5"/>
  <c r="K55" i="5"/>
  <c r="L55" i="5"/>
  <c r="K31" i="5"/>
  <c r="L31" i="5"/>
  <c r="K89" i="5"/>
  <c r="L89" i="5"/>
  <c r="K81" i="5"/>
  <c r="L81" i="5"/>
  <c r="K73" i="5"/>
  <c r="L73" i="5"/>
  <c r="K65" i="5"/>
  <c r="L65" i="5"/>
  <c r="K57" i="5"/>
  <c r="L57" i="5"/>
  <c r="K49" i="5"/>
  <c r="L49" i="5"/>
  <c r="K41" i="5"/>
  <c r="L41" i="5"/>
  <c r="K33" i="5"/>
  <c r="L33" i="5"/>
  <c r="K25" i="5"/>
  <c r="L25" i="5"/>
  <c r="K17" i="5"/>
  <c r="L17" i="5"/>
  <c r="L16" i="5"/>
  <c r="K16" i="5"/>
  <c r="D64" i="4"/>
  <c r="H63" i="4"/>
  <c r="I63" i="4" s="1"/>
  <c r="D63" i="4"/>
  <c r="H62" i="4"/>
  <c r="I62" i="4" s="1"/>
  <c r="D62" i="4"/>
  <c r="H61" i="4"/>
  <c r="I61" i="4" s="1"/>
  <c r="D61" i="4"/>
  <c r="H60" i="4"/>
  <c r="I60" i="4" s="1"/>
  <c r="D60" i="4"/>
  <c r="H59" i="4"/>
  <c r="I59" i="4" s="1"/>
  <c r="D59" i="4"/>
  <c r="H58" i="4"/>
  <c r="I58" i="4" s="1"/>
  <c r="D58" i="4"/>
  <c r="H57" i="4"/>
  <c r="I57" i="4" s="1"/>
  <c r="D57" i="4"/>
  <c r="H56" i="4"/>
  <c r="I56" i="4" s="1"/>
  <c r="D56" i="4"/>
  <c r="H55" i="4"/>
  <c r="I55" i="4" s="1"/>
  <c r="D55" i="4"/>
  <c r="H54" i="4"/>
  <c r="I54" i="4" s="1"/>
  <c r="D54" i="4"/>
  <c r="H53" i="4"/>
  <c r="I53" i="4" s="1"/>
  <c r="D53" i="4"/>
  <c r="H52" i="4"/>
  <c r="I52" i="4" s="1"/>
  <c r="D52" i="4"/>
  <c r="H51" i="4"/>
  <c r="I51" i="4" s="1"/>
  <c r="D51" i="4"/>
  <c r="H50" i="4"/>
  <c r="I50" i="4" s="1"/>
  <c r="D50" i="4"/>
  <c r="H49" i="4"/>
  <c r="I49" i="4" s="1"/>
  <c r="D49" i="4"/>
  <c r="H48" i="4"/>
  <c r="I48" i="4" s="1"/>
  <c r="D48" i="4"/>
  <c r="H47" i="4"/>
  <c r="I47" i="4" s="1"/>
  <c r="D47" i="4"/>
  <c r="H46" i="4"/>
  <c r="I46" i="4" s="1"/>
  <c r="D46" i="4"/>
  <c r="H45" i="4"/>
  <c r="I45" i="4" s="1"/>
  <c r="D45" i="4"/>
  <c r="H44" i="4"/>
  <c r="I44" i="4" s="1"/>
  <c r="D44" i="4"/>
  <c r="H43" i="4"/>
  <c r="I43" i="4" s="1"/>
  <c r="D43" i="4"/>
  <c r="H42" i="4"/>
  <c r="I42" i="4" s="1"/>
  <c r="D42" i="4"/>
  <c r="H41" i="4"/>
  <c r="I41" i="4" s="1"/>
  <c r="D41" i="4"/>
  <c r="H40" i="4"/>
  <c r="I40" i="4" s="1"/>
  <c r="D40" i="4"/>
  <c r="H39" i="4"/>
  <c r="I39" i="4" s="1"/>
  <c r="D39" i="4"/>
  <c r="H38" i="4"/>
  <c r="I38" i="4" s="1"/>
  <c r="D38" i="4"/>
  <c r="H37" i="4"/>
  <c r="I37" i="4" s="1"/>
  <c r="D37" i="4"/>
  <c r="H36" i="4"/>
  <c r="I36" i="4" s="1"/>
  <c r="D36" i="4"/>
  <c r="H35" i="4"/>
  <c r="I35" i="4" s="1"/>
  <c r="D35" i="4"/>
  <c r="H34" i="4"/>
  <c r="I34" i="4" s="1"/>
  <c r="D34" i="4"/>
  <c r="H33" i="4"/>
  <c r="I33" i="4" s="1"/>
  <c r="D33" i="4"/>
  <c r="H32" i="4"/>
  <c r="I32" i="4" s="1"/>
  <c r="D32" i="4"/>
  <c r="H31" i="4"/>
  <c r="I31" i="4" s="1"/>
  <c r="D31" i="4"/>
  <c r="H30" i="4"/>
  <c r="I30" i="4" s="1"/>
  <c r="D30" i="4"/>
  <c r="H29" i="4"/>
  <c r="I29" i="4" s="1"/>
  <c r="D29" i="4"/>
  <c r="H28" i="4"/>
  <c r="I28" i="4" s="1"/>
  <c r="D28" i="4"/>
  <c r="H27" i="4"/>
  <c r="I27" i="4" s="1"/>
  <c r="D27" i="4"/>
  <c r="H26" i="4"/>
  <c r="I26" i="4" s="1"/>
  <c r="D26" i="4"/>
  <c r="H25" i="4"/>
  <c r="I25" i="4" s="1"/>
  <c r="D25" i="4"/>
  <c r="H24" i="4"/>
  <c r="I24" i="4" s="1"/>
  <c r="D24" i="4"/>
  <c r="H23" i="4"/>
  <c r="I23" i="4" s="1"/>
  <c r="D23" i="4"/>
  <c r="H22" i="4"/>
  <c r="I22" i="4" s="1"/>
  <c r="D22" i="4"/>
  <c r="H21" i="4"/>
  <c r="I21" i="4" s="1"/>
  <c r="D21" i="4"/>
  <c r="H20" i="4"/>
  <c r="I20" i="4" s="1"/>
  <c r="D20" i="4"/>
  <c r="H19" i="4"/>
  <c r="I19" i="4" s="1"/>
  <c r="D19" i="4"/>
  <c r="H18" i="4"/>
  <c r="I18" i="4" s="1"/>
  <c r="D18" i="4"/>
  <c r="E18" i="4" l="1"/>
  <c r="J18" i="4" s="1"/>
  <c r="E20" i="4"/>
  <c r="J20" i="4" s="1"/>
  <c r="E22" i="4"/>
  <c r="J22" i="4" s="1"/>
  <c r="E24" i="4"/>
  <c r="J24" i="4" s="1"/>
  <c r="E26" i="4"/>
  <c r="J26" i="4" s="1"/>
  <c r="E28" i="4"/>
  <c r="J28" i="4" s="1"/>
  <c r="E30" i="4"/>
  <c r="J30" i="4" s="1"/>
  <c r="E32" i="4"/>
  <c r="J32" i="4" s="1"/>
  <c r="E34" i="4"/>
  <c r="J34" i="4" s="1"/>
  <c r="E36" i="4"/>
  <c r="J36" i="4" s="1"/>
  <c r="E38" i="4"/>
  <c r="J38" i="4" s="1"/>
  <c r="E40" i="4"/>
  <c r="J40" i="4" s="1"/>
  <c r="E42" i="4"/>
  <c r="J42" i="4" s="1"/>
  <c r="E44" i="4"/>
  <c r="J44" i="4" s="1"/>
  <c r="E46" i="4"/>
  <c r="J46" i="4" s="1"/>
  <c r="E48" i="4"/>
  <c r="J48" i="4" s="1"/>
  <c r="E50" i="4"/>
  <c r="J50" i="4" s="1"/>
  <c r="E54" i="4"/>
  <c r="J54" i="4" s="1"/>
  <c r="E56" i="4"/>
  <c r="E58" i="4"/>
  <c r="J58" i="4" s="1"/>
  <c r="E60" i="4"/>
  <c r="J60" i="4" s="1"/>
  <c r="E62" i="4"/>
  <c r="J62" i="4" s="1"/>
  <c r="E52" i="4"/>
  <c r="J52" i="4" s="1"/>
  <c r="E17" i="4"/>
  <c r="J17" i="4" s="1"/>
  <c r="E19" i="4"/>
  <c r="E21" i="4"/>
  <c r="J21" i="4" s="1"/>
  <c r="E23" i="4"/>
  <c r="J23" i="4" s="1"/>
  <c r="E25" i="4"/>
  <c r="J25" i="4" s="1"/>
  <c r="E27" i="4"/>
  <c r="J27" i="4" s="1"/>
  <c r="E29" i="4"/>
  <c r="J29" i="4" s="1"/>
  <c r="E31" i="4"/>
  <c r="J31" i="4" s="1"/>
  <c r="E33" i="4"/>
  <c r="J33" i="4" s="1"/>
  <c r="E35" i="4"/>
  <c r="J35" i="4" s="1"/>
  <c r="E37" i="4"/>
  <c r="J37" i="4" s="1"/>
  <c r="E39" i="4"/>
  <c r="J39" i="4" s="1"/>
  <c r="E41" i="4"/>
  <c r="J41" i="4" s="1"/>
  <c r="E43" i="4"/>
  <c r="J43" i="4" s="1"/>
  <c r="E45" i="4"/>
  <c r="J45" i="4" s="1"/>
  <c r="E47" i="4"/>
  <c r="J47" i="4" s="1"/>
  <c r="E49" i="4"/>
  <c r="J49" i="4" s="1"/>
  <c r="E51" i="4"/>
  <c r="J51" i="4" s="1"/>
  <c r="E53" i="4"/>
  <c r="J53" i="4" s="1"/>
  <c r="E55" i="4"/>
  <c r="J55" i="4" s="1"/>
  <c r="E57" i="4"/>
  <c r="J57" i="4" s="1"/>
  <c r="E59" i="4"/>
  <c r="J59" i="4" s="1"/>
  <c r="E61" i="4"/>
  <c r="J61" i="4" s="1"/>
  <c r="E64" i="4"/>
  <c r="J64" i="4" s="1"/>
  <c r="E63" i="4"/>
  <c r="J63" i="4" s="1"/>
  <c r="J19" i="4"/>
  <c r="J56" i="4"/>
  <c r="K64" i="4" l="1"/>
  <c r="L64" i="4"/>
  <c r="K55" i="4"/>
  <c r="L55" i="4"/>
  <c r="K47" i="4"/>
  <c r="L47" i="4"/>
  <c r="K39" i="4"/>
  <c r="L39" i="4"/>
  <c r="K31" i="4"/>
  <c r="L31" i="4"/>
  <c r="L61" i="4"/>
  <c r="K61" i="4"/>
  <c r="K53" i="4"/>
  <c r="L53" i="4"/>
  <c r="K45" i="4"/>
  <c r="L45" i="4"/>
  <c r="K37" i="4"/>
  <c r="L37" i="4"/>
  <c r="K29" i="4"/>
  <c r="L29" i="4"/>
  <c r="K21" i="4"/>
  <c r="L21" i="4"/>
  <c r="K59" i="4"/>
  <c r="L59" i="4"/>
  <c r="K51" i="4"/>
  <c r="L51" i="4"/>
  <c r="K43" i="4"/>
  <c r="L43" i="4"/>
  <c r="K35" i="4"/>
  <c r="L35" i="4"/>
  <c r="K27" i="4"/>
  <c r="L27" i="4"/>
  <c r="K63" i="4"/>
  <c r="L63" i="4"/>
  <c r="L57" i="4"/>
  <c r="K57" i="4"/>
  <c r="K49" i="4"/>
  <c r="L49" i="4"/>
  <c r="K41" i="4"/>
  <c r="L41" i="4"/>
  <c r="K33" i="4"/>
  <c r="L33" i="4"/>
  <c r="K25" i="4"/>
  <c r="L25" i="4"/>
  <c r="K54" i="4"/>
  <c r="L54" i="4"/>
  <c r="K46" i="4"/>
  <c r="L46" i="4"/>
  <c r="K38" i="4"/>
  <c r="L38" i="4"/>
  <c r="K30" i="4"/>
  <c r="L30" i="4"/>
  <c r="K22" i="4"/>
  <c r="L22" i="4"/>
  <c r="K19" i="4"/>
  <c r="L19" i="4"/>
  <c r="K60" i="4"/>
  <c r="L60" i="4"/>
  <c r="K52" i="4"/>
  <c r="L52" i="4"/>
  <c r="K44" i="4"/>
  <c r="L44" i="4"/>
  <c r="K36" i="4"/>
  <c r="L36" i="4"/>
  <c r="K28" i="4"/>
  <c r="L28" i="4"/>
  <c r="K20" i="4"/>
  <c r="L20" i="4"/>
  <c r="L17" i="4"/>
  <c r="K17" i="4"/>
  <c r="L58" i="4"/>
  <c r="K58" i="4"/>
  <c r="K50" i="4"/>
  <c r="L50" i="4"/>
  <c r="K42" i="4"/>
  <c r="L42" i="4"/>
  <c r="K34" i="4"/>
  <c r="L34" i="4"/>
  <c r="K26" i="4"/>
  <c r="L26" i="4"/>
  <c r="K18" i="4"/>
  <c r="L18" i="4"/>
  <c r="L62" i="4"/>
  <c r="K62" i="4"/>
  <c r="K56" i="4"/>
  <c r="L56" i="4"/>
  <c r="K48" i="4"/>
  <c r="L48" i="4"/>
  <c r="K40" i="4"/>
  <c r="L40" i="4"/>
  <c r="K32" i="4"/>
  <c r="L32" i="4"/>
  <c r="K24" i="4"/>
  <c r="L24" i="4"/>
  <c r="K23" i="4"/>
  <c r="L23" i="4"/>
  <c r="H53" i="3"/>
  <c r="I53" i="3" s="1"/>
  <c r="H52" i="3"/>
  <c r="I52" i="3" s="1"/>
  <c r="E51" i="3"/>
  <c r="H51" i="3"/>
  <c r="I51" i="3" s="1"/>
  <c r="J51" i="3" s="1"/>
  <c r="H50" i="3"/>
  <c r="I50" i="3" s="1"/>
  <c r="E49" i="3"/>
  <c r="H49" i="3"/>
  <c r="I49" i="3" s="1"/>
  <c r="H48" i="3"/>
  <c r="I48" i="3" s="1"/>
  <c r="E47" i="3"/>
  <c r="H47" i="3"/>
  <c r="I47" i="3" s="1"/>
  <c r="H46" i="3"/>
  <c r="I46" i="3" s="1"/>
  <c r="H45" i="3"/>
  <c r="I45" i="3" s="1"/>
  <c r="H44" i="3"/>
  <c r="I44" i="3" s="1"/>
  <c r="E43" i="3"/>
  <c r="H43" i="3"/>
  <c r="I43" i="3" s="1"/>
  <c r="H42" i="3"/>
  <c r="I42" i="3" s="1"/>
  <c r="E41" i="3"/>
  <c r="H41" i="3"/>
  <c r="I41" i="3" s="1"/>
  <c r="H40" i="3"/>
  <c r="I40" i="3" s="1"/>
  <c r="E39" i="3"/>
  <c r="H39" i="3"/>
  <c r="I39" i="3" s="1"/>
  <c r="H38" i="3"/>
  <c r="I38" i="3" s="1"/>
  <c r="E37" i="3"/>
  <c r="H37" i="3"/>
  <c r="I37" i="3" s="1"/>
  <c r="J37" i="3" s="1"/>
  <c r="H36" i="3"/>
  <c r="I36" i="3" s="1"/>
  <c r="E35" i="3"/>
  <c r="H35" i="3"/>
  <c r="I35" i="3" s="1"/>
  <c r="H34" i="3"/>
  <c r="I34" i="3" s="1"/>
  <c r="E33" i="3"/>
  <c r="H33" i="3"/>
  <c r="I33" i="3" s="1"/>
  <c r="H32" i="3"/>
  <c r="I32" i="3" s="1"/>
  <c r="E31" i="3"/>
  <c r="H31" i="3"/>
  <c r="I31" i="3" s="1"/>
  <c r="H30" i="3"/>
  <c r="I30" i="3" s="1"/>
  <c r="E29" i="3"/>
  <c r="H29" i="3"/>
  <c r="I29" i="3" s="1"/>
  <c r="J29" i="3" s="1"/>
  <c r="H28" i="3"/>
  <c r="I28" i="3" s="1"/>
  <c r="E27" i="3"/>
  <c r="H27" i="3"/>
  <c r="I27" i="3" s="1"/>
  <c r="H26" i="3"/>
  <c r="I26" i="3" s="1"/>
  <c r="E25" i="3"/>
  <c r="H25" i="3"/>
  <c r="I25" i="3" s="1"/>
  <c r="H24" i="3"/>
  <c r="I24" i="3" s="1"/>
  <c r="E23" i="3"/>
  <c r="H23" i="3"/>
  <c r="I23" i="3" s="1"/>
  <c r="H22" i="3"/>
  <c r="I22" i="3" s="1"/>
  <c r="E21" i="3"/>
  <c r="H21" i="3"/>
  <c r="I21" i="3" s="1"/>
  <c r="J21" i="3" s="1"/>
  <c r="H20" i="3"/>
  <c r="I20" i="3" s="1"/>
  <c r="E19" i="3"/>
  <c r="H19" i="3"/>
  <c r="I19" i="3" s="1"/>
  <c r="H18" i="3"/>
  <c r="I18" i="3" s="1"/>
  <c r="E17" i="3"/>
  <c r="J17" i="3" s="1"/>
  <c r="J25" i="3" l="1"/>
  <c r="J33" i="3"/>
  <c r="L33" i="3" s="1"/>
  <c r="J41" i="3"/>
  <c r="K41" i="3" s="1"/>
  <c r="J47" i="3"/>
  <c r="K47" i="3" s="1"/>
  <c r="J19" i="3"/>
  <c r="K19" i="3" s="1"/>
  <c r="J27" i="3"/>
  <c r="K27" i="3" s="1"/>
  <c r="J35" i="3"/>
  <c r="K35" i="3" s="1"/>
  <c r="J43" i="3"/>
  <c r="L43" i="3" s="1"/>
  <c r="J49" i="3"/>
  <c r="L49" i="3" s="1"/>
  <c r="J23" i="3"/>
  <c r="L23" i="3" s="1"/>
  <c r="J31" i="3"/>
  <c r="L31" i="3" s="1"/>
  <c r="J39" i="3"/>
  <c r="L39" i="3" s="1"/>
  <c r="E45" i="3"/>
  <c r="J45" i="3" s="1"/>
  <c r="L19" i="3"/>
  <c r="K21" i="3"/>
  <c r="L21" i="3"/>
  <c r="K25" i="3"/>
  <c r="L25" i="3"/>
  <c r="K29" i="3"/>
  <c r="L29" i="3"/>
  <c r="K33" i="3"/>
  <c r="L35" i="3"/>
  <c r="K37" i="3"/>
  <c r="L37" i="3"/>
  <c r="L41" i="3"/>
  <c r="K49" i="3"/>
  <c r="K51" i="3"/>
  <c r="L51" i="3"/>
  <c r="L17" i="3"/>
  <c r="K17" i="3"/>
  <c r="E53" i="3"/>
  <c r="J53" i="3" s="1"/>
  <c r="E54" i="3"/>
  <c r="J54" i="3" s="1"/>
  <c r="E18" i="3"/>
  <c r="J18" i="3" s="1"/>
  <c r="E20" i="3"/>
  <c r="J20" i="3" s="1"/>
  <c r="E22" i="3"/>
  <c r="J22" i="3" s="1"/>
  <c r="E24" i="3"/>
  <c r="J24" i="3" s="1"/>
  <c r="E26" i="3"/>
  <c r="J26" i="3" s="1"/>
  <c r="E28" i="3"/>
  <c r="J28" i="3" s="1"/>
  <c r="E30" i="3"/>
  <c r="J30" i="3" s="1"/>
  <c r="E32" i="3"/>
  <c r="J32" i="3" s="1"/>
  <c r="E34" i="3"/>
  <c r="J34" i="3" s="1"/>
  <c r="E36" i="3"/>
  <c r="J36" i="3" s="1"/>
  <c r="E38" i="3"/>
  <c r="J38" i="3" s="1"/>
  <c r="E40" i="3"/>
  <c r="J40" i="3" s="1"/>
  <c r="E42" i="3"/>
  <c r="J42" i="3" s="1"/>
  <c r="E44" i="3"/>
  <c r="J44" i="3" s="1"/>
  <c r="E46" i="3"/>
  <c r="J46" i="3" s="1"/>
  <c r="E48" i="3"/>
  <c r="J48" i="3" s="1"/>
  <c r="E50" i="3"/>
  <c r="J50" i="3" s="1"/>
  <c r="E52" i="3"/>
  <c r="J52" i="3" s="1"/>
  <c r="L47" i="3" l="1"/>
  <c r="L54" i="3"/>
  <c r="K54" i="3"/>
  <c r="K43" i="3"/>
  <c r="K31" i="3"/>
  <c r="L27" i="3"/>
  <c r="K23" i="3"/>
  <c r="K39" i="3"/>
  <c r="L45" i="3"/>
  <c r="K45" i="3"/>
  <c r="K48" i="3"/>
  <c r="L48" i="3"/>
  <c r="K40" i="3"/>
  <c r="L40" i="3"/>
  <c r="K32" i="3"/>
  <c r="L32" i="3"/>
  <c r="K24" i="3"/>
  <c r="L24" i="3"/>
  <c r="K46" i="3"/>
  <c r="L46" i="3"/>
  <c r="K38" i="3"/>
  <c r="L38" i="3"/>
  <c r="K30" i="3"/>
  <c r="L30" i="3"/>
  <c r="K22" i="3"/>
  <c r="L22" i="3"/>
  <c r="K52" i="3"/>
  <c r="L52" i="3"/>
  <c r="K36" i="3"/>
  <c r="L36" i="3"/>
  <c r="K50" i="3"/>
  <c r="L50" i="3"/>
  <c r="K42" i="3"/>
  <c r="L42" i="3"/>
  <c r="K34" i="3"/>
  <c r="L34" i="3"/>
  <c r="K26" i="3"/>
  <c r="L26" i="3"/>
  <c r="K18" i="3"/>
  <c r="L18" i="3"/>
  <c r="K53" i="3"/>
  <c r="L53" i="3"/>
  <c r="K44" i="3"/>
  <c r="L44" i="3"/>
  <c r="K28" i="3"/>
  <c r="L28" i="3"/>
  <c r="K20" i="3"/>
  <c r="L20" i="3"/>
  <c r="D52" i="2" l="1"/>
  <c r="H51" i="2"/>
  <c r="H50" i="2"/>
  <c r="D50" i="2"/>
  <c r="E49" i="2" s="1"/>
  <c r="H49" i="2"/>
  <c r="D49" i="2"/>
  <c r="H48" i="2"/>
  <c r="D48" i="2"/>
  <c r="H47" i="2"/>
  <c r="D47" i="2"/>
  <c r="H46" i="2"/>
  <c r="D46" i="2"/>
  <c r="E45" i="2" s="1"/>
  <c r="H45" i="2"/>
  <c r="D45" i="2"/>
  <c r="H44" i="2"/>
  <c r="D44" i="2"/>
  <c r="E43" i="2" s="1"/>
  <c r="H43" i="2"/>
  <c r="D43" i="2"/>
  <c r="H42" i="2"/>
  <c r="D42" i="2"/>
  <c r="E41" i="2" s="1"/>
  <c r="H41" i="2"/>
  <c r="D41" i="2"/>
  <c r="H40" i="2"/>
  <c r="D40" i="2"/>
  <c r="E39" i="2" s="1"/>
  <c r="H39" i="2"/>
  <c r="D39" i="2"/>
  <c r="H38" i="2"/>
  <c r="D38" i="2"/>
  <c r="E37" i="2" s="1"/>
  <c r="H37" i="2"/>
  <c r="D37" i="2"/>
  <c r="H36" i="2"/>
  <c r="D36" i="2"/>
  <c r="E35" i="2" s="1"/>
  <c r="H35" i="2"/>
  <c r="D35" i="2"/>
  <c r="H34" i="2"/>
  <c r="D34" i="2"/>
  <c r="H33" i="2"/>
  <c r="D33" i="2"/>
  <c r="H32" i="2"/>
  <c r="D32" i="2"/>
  <c r="E31" i="2" s="1"/>
  <c r="H31" i="2"/>
  <c r="D31" i="2"/>
  <c r="H30" i="2"/>
  <c r="D30" i="2"/>
  <c r="E29" i="2" s="1"/>
  <c r="H29" i="2"/>
  <c r="D29" i="2"/>
  <c r="H28" i="2"/>
  <c r="D28" i="2"/>
  <c r="E27" i="2" s="1"/>
  <c r="H27" i="2"/>
  <c r="D27" i="2"/>
  <c r="H26" i="2"/>
  <c r="D26" i="2"/>
  <c r="E25" i="2" s="1"/>
  <c r="H25" i="2"/>
  <c r="D25" i="2"/>
  <c r="H24" i="2"/>
  <c r="D24" i="2"/>
  <c r="E23" i="2" s="1"/>
  <c r="H23" i="2"/>
  <c r="D23" i="2"/>
  <c r="H22" i="2"/>
  <c r="D22" i="2"/>
  <c r="E21" i="2" s="1"/>
  <c r="H21" i="2"/>
  <c r="D21" i="2"/>
  <c r="H20" i="2"/>
  <c r="D20" i="2"/>
  <c r="E19" i="2" s="1"/>
  <c r="H19" i="2"/>
  <c r="D19" i="2"/>
  <c r="E47" i="2" l="1"/>
  <c r="E33" i="2"/>
  <c r="E17" i="2"/>
  <c r="E18" i="2"/>
  <c r="E20" i="2"/>
  <c r="E22" i="2"/>
  <c r="E24" i="2"/>
  <c r="E26" i="2"/>
  <c r="E28" i="2"/>
  <c r="E30" i="2"/>
  <c r="E32" i="2"/>
  <c r="E34" i="2"/>
  <c r="E36" i="2"/>
  <c r="E38" i="2"/>
  <c r="E40" i="2"/>
  <c r="E42" i="2"/>
  <c r="E44" i="2"/>
  <c r="E46" i="2"/>
  <c r="E48" i="2"/>
  <c r="E51" i="2"/>
  <c r="E50" i="2"/>
  <c r="E52" i="2"/>
  <c r="J52" i="2"/>
  <c r="K52" i="2" l="1"/>
  <c r="D48" i="1" l="1"/>
  <c r="E47" i="1" s="1"/>
  <c r="D47" i="1"/>
  <c r="D46" i="1"/>
  <c r="D45" i="1"/>
  <c r="D44" i="1"/>
  <c r="D43" i="1"/>
  <c r="D42" i="1"/>
  <c r="D41" i="1"/>
  <c r="D40" i="1"/>
  <c r="D39" i="1"/>
  <c r="D38" i="1"/>
  <c r="D37" i="1"/>
  <c r="D36" i="1"/>
  <c r="D35" i="1"/>
  <c r="D34" i="1"/>
  <c r="D33" i="1"/>
  <c r="D32" i="1"/>
  <c r="D31" i="1"/>
  <c r="D30" i="1"/>
  <c r="D29" i="1"/>
  <c r="D28" i="1"/>
  <c r="D27" i="1"/>
  <c r="D26" i="1"/>
  <c r="D25" i="1"/>
  <c r="D24" i="1"/>
  <c r="D23" i="1"/>
  <c r="D22" i="1"/>
  <c r="D21" i="1"/>
  <c r="E20" i="1" l="1"/>
  <c r="E22" i="1"/>
  <c r="E26" i="1"/>
  <c r="E28" i="1"/>
  <c r="E30" i="1"/>
  <c r="E32" i="1"/>
  <c r="E34" i="1"/>
  <c r="E36" i="1"/>
  <c r="E38" i="1"/>
  <c r="E40" i="1"/>
  <c r="E42" i="1"/>
  <c r="E44" i="1"/>
  <c r="E46" i="1"/>
  <c r="I8" i="1"/>
  <c r="I20" i="1" s="1"/>
  <c r="E24" i="1"/>
  <c r="E21" i="1"/>
  <c r="E23" i="1"/>
  <c r="E25" i="1"/>
  <c r="E27" i="1"/>
  <c r="E29" i="1"/>
  <c r="E31" i="1"/>
  <c r="E33" i="1"/>
  <c r="E35" i="1"/>
  <c r="E37" i="1"/>
  <c r="E39" i="1"/>
  <c r="E41" i="1"/>
  <c r="E43" i="1"/>
  <c r="E45" i="1"/>
  <c r="J20" i="1" l="1"/>
  <c r="I23" i="1"/>
  <c r="J23" i="1" s="1"/>
  <c r="K23" i="1" s="1"/>
  <c r="I43" i="1"/>
  <c r="J43" i="1" s="1"/>
  <c r="L43" i="1" s="1"/>
  <c r="I38" i="1"/>
  <c r="J38" i="1" s="1"/>
  <c r="L38" i="1" s="1"/>
  <c r="I33" i="1"/>
  <c r="J33" i="1" s="1"/>
  <c r="I22" i="1"/>
  <c r="J22" i="1" s="1"/>
  <c r="L22" i="1" s="1"/>
  <c r="I41" i="1"/>
  <c r="J41" i="1" s="1"/>
  <c r="K41" i="1" s="1"/>
  <c r="I31" i="1"/>
  <c r="J31" i="1" s="1"/>
  <c r="I42" i="1"/>
  <c r="J42" i="1" s="1"/>
  <c r="L42" i="1" s="1"/>
  <c r="I39" i="1"/>
  <c r="J39" i="1" s="1"/>
  <c r="K39" i="1" s="1"/>
  <c r="I27" i="1"/>
  <c r="J27" i="1" s="1"/>
  <c r="L27" i="1" s="1"/>
  <c r="I46" i="1"/>
  <c r="J46" i="1" s="1"/>
  <c r="K46" i="1" s="1"/>
  <c r="I32" i="1"/>
  <c r="J32" i="1" s="1"/>
  <c r="L32" i="1" s="1"/>
  <c r="I28" i="1"/>
  <c r="J28" i="1" s="1"/>
  <c r="K28" i="1" s="1"/>
  <c r="I47" i="1"/>
  <c r="J47" i="1" s="1"/>
  <c r="L47" i="1" s="1"/>
  <c r="I35" i="1"/>
  <c r="J35" i="1" s="1"/>
  <c r="L35" i="1" s="1"/>
  <c r="I25" i="1"/>
  <c r="J25" i="1" s="1"/>
  <c r="K25" i="1" s="1"/>
  <c r="I44" i="1"/>
  <c r="J44" i="1" s="1"/>
  <c r="K44" i="1" s="1"/>
  <c r="I26" i="1"/>
  <c r="J26" i="1" s="1"/>
  <c r="L26" i="1" s="1"/>
  <c r="I24" i="1"/>
  <c r="J24" i="1" s="1"/>
  <c r="K24" i="1" s="1"/>
  <c r="I36" i="1"/>
  <c r="J36" i="1" s="1"/>
  <c r="K36" i="1" s="1"/>
  <c r="I45" i="1"/>
  <c r="J45" i="1" s="1"/>
  <c r="L45" i="1" s="1"/>
  <c r="I37" i="1"/>
  <c r="J37" i="1" s="1"/>
  <c r="L37" i="1" s="1"/>
  <c r="I29" i="1"/>
  <c r="J29" i="1" s="1"/>
  <c r="L29" i="1" s="1"/>
  <c r="I21" i="1"/>
  <c r="J21" i="1" s="1"/>
  <c r="K21" i="1" s="1"/>
  <c r="I40" i="1"/>
  <c r="J40" i="1" s="1"/>
  <c r="K40" i="1" s="1"/>
  <c r="I30" i="1"/>
  <c r="J30" i="1" s="1"/>
  <c r="L30" i="1" s="1"/>
  <c r="I34" i="1"/>
  <c r="J34" i="1" s="1"/>
  <c r="L34" i="1" s="1"/>
  <c r="K20" i="1"/>
  <c r="L20" i="1"/>
  <c r="G22" i="1"/>
  <c r="G26" i="1"/>
  <c r="G30" i="1"/>
  <c r="G34" i="1"/>
  <c r="G38" i="1"/>
  <c r="G42" i="1"/>
  <c r="G46" i="1"/>
  <c r="G48" i="1"/>
  <c r="G29" i="1"/>
  <c r="G37" i="1"/>
  <c r="G45" i="1"/>
  <c r="G23" i="1"/>
  <c r="G27" i="1"/>
  <c r="G31" i="1"/>
  <c r="G35" i="1"/>
  <c r="G39" i="1"/>
  <c r="G43" i="1"/>
  <c r="G24" i="1"/>
  <c r="G28" i="1"/>
  <c r="G32" i="1"/>
  <c r="G36" i="1"/>
  <c r="G40" i="1"/>
  <c r="G44" i="1"/>
  <c r="G25" i="1"/>
  <c r="G33" i="1"/>
  <c r="G41" i="1"/>
  <c r="G21" i="1"/>
  <c r="I8" i="2"/>
  <c r="K27" i="1" l="1"/>
  <c r="K47" i="1"/>
  <c r="G52" i="2"/>
  <c r="I18" i="2"/>
  <c r="J18" i="2" s="1"/>
  <c r="G18" i="2"/>
  <c r="K26" i="1"/>
  <c r="K35" i="1"/>
  <c r="L41" i="1"/>
  <c r="K38" i="1"/>
  <c r="L46" i="1"/>
  <c r="K43" i="1"/>
  <c r="K32" i="1"/>
  <c r="K22" i="1"/>
  <c r="K34" i="1"/>
  <c r="L36" i="1"/>
  <c r="K29" i="1"/>
  <c r="L33" i="1"/>
  <c r="K33" i="1"/>
  <c r="K42" i="1"/>
  <c r="L39" i="1"/>
  <c r="L40" i="1"/>
  <c r="L31" i="1"/>
  <c r="K31" i="1"/>
  <c r="L44" i="1"/>
  <c r="L28" i="1"/>
  <c r="L23" i="1"/>
  <c r="L21" i="1"/>
  <c r="L25" i="1"/>
  <c r="K45" i="1"/>
  <c r="K30" i="1"/>
  <c r="K37" i="1"/>
  <c r="L24" i="1"/>
  <c r="I36" i="2"/>
  <c r="J36" i="2" s="1"/>
  <c r="K36" i="2" s="1"/>
  <c r="G45" i="2"/>
  <c r="G33" i="2"/>
  <c r="G26" i="2"/>
  <c r="G21" i="2"/>
  <c r="G44" i="2"/>
  <c r="L52" i="2"/>
  <c r="G19" i="2"/>
  <c r="G46" i="2"/>
  <c r="G41" i="2"/>
  <c r="I41" i="2"/>
  <c r="J41" i="2" s="1"/>
  <c r="I32" i="2"/>
  <c r="J32" i="2" s="1"/>
  <c r="I24" i="2"/>
  <c r="J24" i="2" s="1"/>
  <c r="I31" i="2"/>
  <c r="J31" i="2" s="1"/>
  <c r="I26" i="2"/>
  <c r="J26" i="2" s="1"/>
  <c r="I17" i="2"/>
  <c r="J17" i="2" s="1"/>
  <c r="I51" i="2"/>
  <c r="J51" i="2" s="1"/>
  <c r="I35" i="2"/>
  <c r="J35" i="2" s="1"/>
  <c r="I49" i="2"/>
  <c r="J49" i="2" s="1"/>
  <c r="I38" i="2"/>
  <c r="J38" i="2" s="1"/>
  <c r="I30" i="2"/>
  <c r="J30" i="2" s="1"/>
  <c r="I43" i="2"/>
  <c r="J43" i="2" s="1"/>
  <c r="I27" i="2"/>
  <c r="J27" i="2" s="1"/>
  <c r="I39" i="2"/>
  <c r="J39" i="2" s="1"/>
  <c r="I45" i="2"/>
  <c r="J45" i="2" s="1"/>
  <c r="I25" i="2"/>
  <c r="J25" i="2" s="1"/>
  <c r="I23" i="2"/>
  <c r="J23" i="2" s="1"/>
  <c r="I29" i="2"/>
  <c r="J29" i="2" s="1"/>
  <c r="I47" i="2"/>
  <c r="J47" i="2" s="1"/>
  <c r="I40" i="2"/>
  <c r="J40" i="2" s="1"/>
  <c r="I44" i="2"/>
  <c r="J44" i="2" s="1"/>
  <c r="I34" i="2"/>
  <c r="J34" i="2" s="1"/>
  <c r="G36" i="2"/>
  <c r="G39" i="2"/>
  <c r="G23" i="2"/>
  <c r="G50" i="2"/>
  <c r="G42" i="2"/>
  <c r="G37" i="2"/>
  <c r="G29" i="2"/>
  <c r="G31" i="2"/>
  <c r="G47" i="2"/>
  <c r="G20" i="2"/>
  <c r="G22" i="2"/>
  <c r="G49" i="2"/>
  <c r="G40" i="2"/>
  <c r="G28" i="2"/>
  <c r="G43" i="2"/>
  <c r="G27" i="2"/>
  <c r="I20" i="2"/>
  <c r="J20" i="2" s="1"/>
  <c r="I22" i="2"/>
  <c r="J22" i="2" s="1"/>
  <c r="I21" i="2"/>
  <c r="J21" i="2" s="1"/>
  <c r="I19" i="2"/>
  <c r="J19" i="2" s="1"/>
  <c r="I33" i="2"/>
  <c r="J33" i="2" s="1"/>
  <c r="I48" i="2"/>
  <c r="J48" i="2" s="1"/>
  <c r="I42" i="2"/>
  <c r="J42" i="2" s="1"/>
  <c r="I28" i="2"/>
  <c r="J28" i="2" s="1"/>
  <c r="I37" i="2"/>
  <c r="J37" i="2" s="1"/>
  <c r="I46" i="2"/>
  <c r="J46" i="2" s="1"/>
  <c r="I50" i="2"/>
  <c r="J50" i="2" s="1"/>
  <c r="G35" i="2"/>
  <c r="G34" i="2"/>
  <c r="G24" i="2"/>
  <c r="G32" i="2"/>
  <c r="G38" i="2"/>
  <c r="G30" i="2"/>
  <c r="G25" i="2"/>
  <c r="G48" i="2"/>
  <c r="K18" i="2" l="1"/>
  <c r="L18" i="2"/>
  <c r="L36" i="2"/>
  <c r="L37" i="2"/>
  <c r="K37" i="2"/>
  <c r="K20" i="2"/>
  <c r="L20" i="2"/>
  <c r="K25" i="2"/>
  <c r="L25" i="2"/>
  <c r="K49" i="2"/>
  <c r="L49" i="2"/>
  <c r="K41" i="2"/>
  <c r="L41" i="2"/>
  <c r="K28" i="2"/>
  <c r="L28" i="2"/>
  <c r="L19" i="2"/>
  <c r="K19" i="2"/>
  <c r="K47" i="2"/>
  <c r="L47" i="2"/>
  <c r="K45" i="2"/>
  <c r="L45" i="2"/>
  <c r="K35" i="2"/>
  <c r="L35" i="2"/>
  <c r="L31" i="2"/>
  <c r="K31" i="2"/>
  <c r="K50" i="2"/>
  <c r="L50" i="2"/>
  <c r="K42" i="2"/>
  <c r="L42" i="2"/>
  <c r="L21" i="2"/>
  <c r="K21" i="2"/>
  <c r="L34" i="2"/>
  <c r="K34" i="2"/>
  <c r="K29" i="2"/>
  <c r="L29" i="2"/>
  <c r="K39" i="2"/>
  <c r="L39" i="2"/>
  <c r="L30" i="2"/>
  <c r="K30" i="2"/>
  <c r="K51" i="2"/>
  <c r="L51" i="2"/>
  <c r="L24" i="2"/>
  <c r="K24" i="2"/>
  <c r="K33" i="2"/>
  <c r="L33" i="2"/>
  <c r="K40" i="2"/>
  <c r="L40" i="2"/>
  <c r="L43" i="2"/>
  <c r="K43" i="2"/>
  <c r="K26" i="2"/>
  <c r="L26" i="2"/>
  <c r="L46" i="2"/>
  <c r="K46" i="2"/>
  <c r="K48" i="2"/>
  <c r="L48" i="2"/>
  <c r="L22" i="2"/>
  <c r="K22" i="2"/>
  <c r="K44" i="2"/>
  <c r="L44" i="2"/>
  <c r="K23" i="2"/>
  <c r="L23" i="2"/>
  <c r="K27" i="2"/>
  <c r="L27" i="2"/>
  <c r="L38" i="2"/>
  <c r="K38" i="2"/>
  <c r="K17" i="2"/>
  <c r="L17" i="2"/>
  <c r="L32" i="2"/>
  <c r="K32" i="2"/>
</calcChain>
</file>

<file path=xl/sharedStrings.xml><?xml version="1.0" encoding="utf-8"?>
<sst xmlns="http://schemas.openxmlformats.org/spreadsheetml/2006/main" count="163" uniqueCount="50">
  <si>
    <t>Bracket Lower %</t>
  </si>
  <si>
    <t>Sum of Bracket Total Claims</t>
  </si>
  <si>
    <t>Pure Premium Excess of Upper Bracket</t>
  </si>
  <si>
    <t>Bracket Upper %</t>
  </si>
  <si>
    <t>This workbook contains 5 other tabs, each one showing the results of Monte Carlo modeling of the sample group and benefit plan</t>
  </si>
  <si>
    <t>and run utilizing a different specific deductible level (the only variable from tab to tab) - those specific levels are:</t>
  </si>
  <si>
    <t>$25,000 , $50,000 , $100,000 , $250,000 , and "no specific" (an infinite specific deductible, if you will)</t>
  </si>
  <si>
    <t>The group assumptions were based on 150 employee only lives, age/sex/area factors of 1.00, a presumed</t>
  </si>
  <si>
    <t>average network discount to billed charges of 35%, and an effective date of 1/1/18, reflected by the CPD.</t>
  </si>
  <si>
    <t xml:space="preserve">The benefit plan utilized had a $2,000 deductible followed by 20% beneficiary coinsurance on the next $10,000 of </t>
  </si>
  <si>
    <t>eligible expenses, for a maximum annual out-of-pocket of $4,000.  Deductible and Coinsurance apply to all eligible claims.</t>
  </si>
  <si>
    <t>Each scenario (specific deductible) was run with 500,000 iterations.  The tabs of this worksheet report the resulting</t>
  </si>
  <si>
    <t>discrete (by 5% brackets, measured against the given distribution's mean result assumed to be the expected claims value)</t>
  </si>
  <si>
    <t xml:space="preserve">counts and total claims, so that bracket average amounts and frequencies may be calculated.  The remainder of the </t>
  </si>
  <si>
    <t>columns in each tab simply use the resulting group "distribution" to determine various levels excess frequencies</t>
  </si>
  <si>
    <t>and pure premiums as described.</t>
  </si>
  <si>
    <t xml:space="preserve">level in three different measures - a total $ amount, an amount as Premium per employee per month, and as a </t>
  </si>
  <si>
    <t>percentage of the expected claims.</t>
  </si>
  <si>
    <t>Monte Carlo Simulation</t>
  </si>
  <si>
    <t>500,000 Trials</t>
  </si>
  <si>
    <t>Effective Date</t>
  </si>
  <si>
    <t>Age/Sex Factor</t>
  </si>
  <si>
    <t>Area Factor</t>
  </si>
  <si>
    <t>Deductible</t>
  </si>
  <si>
    <t>Plan Beneficiary Coinsurance</t>
  </si>
  <si>
    <t>Out-of-Pocket Maximum</t>
  </si>
  <si>
    <t>Expected Claims</t>
  </si>
  <si>
    <t>Benefit Plan:</t>
  </si>
  <si>
    <t>Number of Employees</t>
  </si>
  <si>
    <t>PPO Discount</t>
  </si>
  <si>
    <t>Group Description:</t>
  </si>
  <si>
    <t>Number Trials in Bracket</t>
  </si>
  <si>
    <t>Bracket Average as Percent Expected</t>
  </si>
  <si>
    <t>Frequency Excess of Upper Bracket</t>
  </si>
  <si>
    <t>Average Ground-Up Claims Given Exceeds Upper Bracket</t>
  </si>
  <si>
    <t>Average Excess Claims Given Exceeds Upper Bracket</t>
  </si>
  <si>
    <t>Pure Premium PEPM</t>
  </si>
  <si>
    <t>Pure Premium as Percent Expected Claims</t>
  </si>
  <si>
    <t>Bracket Frequency as Percent</t>
  </si>
  <si>
    <t>Specific Stop Loss Deductible</t>
  </si>
  <si>
    <t>Stop Loss Policy</t>
  </si>
  <si>
    <t>None</t>
  </si>
  <si>
    <t>Each distribution was run using the CPD from Workbook 1, tab 2, accompanying this Monograph.</t>
  </si>
  <si>
    <t xml:space="preserve">Columns A, B, C, D, F, and G provide the bracket boundaries, number of trials within each bracket, bracket </t>
  </si>
  <si>
    <t>average amount as a percentage of total expected claims.</t>
  </si>
  <si>
    <t xml:space="preserve">frequency, the sum of the bracket's total claims resulting from the model output, and the bracket </t>
  </si>
  <si>
    <t>Columns E, H and I are intermediate values used for the purposes of determining "excess" values.</t>
  </si>
  <si>
    <t>Columns J through L calculate pure premium for a 100% excess aggregate stop loss set at the indicated bracket top</t>
  </si>
  <si>
    <t>Column M is just a restatement of the Bracket Upper values for easy reference</t>
  </si>
  <si>
    <t>Workbook 2. Appendix C: Aggregate Distributions from Monte Carlo Modeling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</si>
</sst>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
    <numFmt numFmtId="165" formatCode="0.0000%"/>
    <numFmt numFmtId="166" formatCode="&quot;$&quot;#,##0.00"/>
    <numFmt numFmtId="167" formatCode="_(* #,##0_);_(* \(#,##0\);_(*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164" fontId="0" fillId="0" borderId="0" xfId="0" applyNumberFormat="1"/>
    <xf numFmtId="0" fontId="0" fillId="0" borderId="0" xfId="0" applyAlignment="1">
      <alignment wrapText="1"/>
    </xf>
    <xf numFmtId="3" fontId="0" fillId="0" borderId="0" xfId="0" applyNumberFormat="1" applyAlignment="1">
      <alignment wrapText="1"/>
    </xf>
    <xf numFmtId="3" fontId="0" fillId="0" borderId="0" xfId="0" applyNumberFormat="1"/>
    <xf numFmtId="1" fontId="0" fillId="0" borderId="0" xfId="0" applyNumberFormat="1"/>
    <xf numFmtId="10" fontId="0" fillId="0" borderId="0" xfId="0" applyNumberFormat="1"/>
    <xf numFmtId="165" fontId="0" fillId="0" borderId="0" xfId="0" applyNumberFormat="1"/>
    <xf numFmtId="3" fontId="0" fillId="0" borderId="0" xfId="0" applyNumberFormat="1" applyFill="1"/>
    <xf numFmtId="166" fontId="0" fillId="0" borderId="0" xfId="0" applyNumberFormat="1"/>
    <xf numFmtId="9" fontId="0" fillId="0" borderId="0" xfId="0" applyNumberFormat="1" applyFill="1"/>
    <xf numFmtId="0" fontId="0" fillId="0" borderId="0" xfId="0" applyBorder="1"/>
    <xf numFmtId="0" fontId="0" fillId="0" borderId="0" xfId="0" applyAlignment="1">
      <alignment horizontal="center"/>
    </xf>
    <xf numFmtId="0" fontId="0" fillId="0" borderId="0" xfId="0" applyAlignment="1">
      <alignment horizontal="center"/>
    </xf>
    <xf numFmtId="0" fontId="0" fillId="0" borderId="0" xfId="0" applyAlignment="1">
      <alignment horizontal="right"/>
    </xf>
    <xf numFmtId="0" fontId="2" fillId="0" borderId="0" xfId="0" applyFont="1" applyAlignment="1">
      <alignment horizontal="right"/>
    </xf>
    <xf numFmtId="14" fontId="0" fillId="0" borderId="0" xfId="0" applyNumberFormat="1" applyAlignment="1"/>
    <xf numFmtId="43" fontId="0" fillId="0" borderId="0" xfId="1" applyFont="1" applyAlignment="1"/>
    <xf numFmtId="0" fontId="0" fillId="0" borderId="0" xfId="0" applyAlignment="1"/>
    <xf numFmtId="164" fontId="0" fillId="0" borderId="0" xfId="0" applyNumberFormat="1" applyAlignment="1"/>
    <xf numFmtId="9" fontId="0" fillId="0" borderId="0" xfId="0" applyNumberFormat="1" applyAlignment="1"/>
    <xf numFmtId="3" fontId="0" fillId="0" borderId="0" xfId="0" applyNumberFormat="1" applyAlignment="1">
      <alignment horizontal="right"/>
    </xf>
    <xf numFmtId="167" fontId="0" fillId="0" borderId="0" xfId="1" applyNumberFormat="1" applyFont="1"/>
    <xf numFmtId="3" fontId="0" fillId="0" borderId="0" xfId="0" applyNumberFormat="1" applyBorder="1" applyAlignment="1">
      <alignment horizontal="right"/>
    </xf>
    <xf numFmtId="9" fontId="0" fillId="0" borderId="0" xfId="2" applyFont="1"/>
    <xf numFmtId="3" fontId="2" fillId="0" borderId="0" xfId="0" applyNumberFormat="1" applyFont="1" applyAlignment="1">
      <alignment horizontal="right"/>
    </xf>
    <xf numFmtId="0" fontId="0" fillId="2" borderId="1" xfId="0" applyFont="1" applyFill="1" applyBorder="1" applyAlignment="1">
      <alignment horizontal="center" wrapText="1"/>
    </xf>
    <xf numFmtId="3" fontId="0" fillId="2" borderId="1" xfId="0" applyNumberFormat="1" applyFont="1" applyFill="1" applyBorder="1" applyAlignment="1">
      <alignment horizontal="center" wrapText="1"/>
    </xf>
    <xf numFmtId="0" fontId="0" fillId="2" borderId="0" xfId="0" applyFill="1" applyAlignment="1">
      <alignment horizontal="center" wrapText="1"/>
    </xf>
    <xf numFmtId="3" fontId="0" fillId="2" borderId="0" xfId="0" applyNumberFormat="1" applyFill="1" applyAlignment="1">
      <alignment horizontal="center" wrapText="1"/>
    </xf>
    <xf numFmtId="10" fontId="0" fillId="2" borderId="0" xfId="0" applyNumberFormat="1" applyFill="1" applyAlignment="1">
      <alignment horizontal="center" wrapText="1"/>
    </xf>
    <xf numFmtId="165" fontId="0" fillId="2" borderId="0" xfId="0" applyNumberFormat="1" applyFill="1" applyAlignment="1">
      <alignment horizontal="center" wrapText="1"/>
    </xf>
    <xf numFmtId="167" fontId="0" fillId="0" borderId="0" xfId="1" applyNumberFormat="1" applyFont="1" applyFill="1" applyBorder="1" applyAlignment="1"/>
    <xf numFmtId="0" fontId="0" fillId="0" borderId="0" xfId="0" applyAlignment="1">
      <alignment horizontal="center" wrapText="1"/>
    </xf>
    <xf numFmtId="3" fontId="0" fillId="0" borderId="0" xfId="0" applyNumberFormat="1" applyBorder="1"/>
    <xf numFmtId="0" fontId="2" fillId="0" borderId="0" xfId="0" applyFont="1"/>
    <xf numFmtId="0" fontId="2" fillId="0" borderId="0" xfId="0"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76199</xdr:colOff>
      <xdr:row>31</xdr:row>
      <xdr:rowOff>0</xdr:rowOff>
    </xdr:from>
    <xdr:to>
      <xdr:col>10</xdr:col>
      <xdr:colOff>257174</xdr:colOff>
      <xdr:row>40</xdr:row>
      <xdr:rowOff>76200</xdr:rowOff>
    </xdr:to>
    <xdr:sp macro="" textlink="">
      <xdr:nvSpPr>
        <xdr:cNvPr id="2" name="TextBox 1">
          <a:extLst>
            <a:ext uri="{FF2B5EF4-FFF2-40B4-BE49-F238E27FC236}">
              <a16:creationId xmlns:a16="http://schemas.microsoft.com/office/drawing/2014/main" id="{767475E5-F451-4872-A802-9C11AFCB02FC}"/>
            </a:ext>
          </a:extLst>
        </xdr:cNvPr>
        <xdr:cNvSpPr txBox="1"/>
      </xdr:nvSpPr>
      <xdr:spPr>
        <a:xfrm>
          <a:off x="76199" y="5905500"/>
          <a:ext cx="6276975" cy="1790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dk1"/>
              </a:solidFill>
              <a:effectLst/>
              <a:latin typeface="+mn-lt"/>
              <a:ea typeface="+mn-ea"/>
              <a:cs typeface="+mn-cs"/>
            </a:rPr>
            <a:t>Disclaimer</a:t>
          </a:r>
          <a:endParaRPr lang="en-US" sz="1100" i="1">
            <a:solidFill>
              <a:schemeClr val="dk1"/>
            </a:solidFill>
            <a:effectLst/>
            <a:latin typeface="+mn-lt"/>
            <a:ea typeface="+mn-ea"/>
            <a:cs typeface="+mn-cs"/>
          </a:endParaRPr>
        </a:p>
        <a:p>
          <a:r>
            <a:rPr lang="en-US" sz="1100" i="1">
              <a:solidFill>
                <a:schemeClr val="dk1"/>
              </a:solidFill>
              <a:effectLst/>
              <a:latin typeface="+mn-lt"/>
              <a:ea typeface="+mn-ea"/>
              <a:cs typeface="+mn-cs"/>
            </a:rPr>
            <a:t>The Society of Actuaries has taken reasonable steps to develop tools consistent with accepted actuarial principles and practices. However, the SOA does not warrant these tools as fit for use in any respect, and no warranty whatsoever should be assumed or implied by any individual of this product or its fitness for any particular purpose. Actuaries, insurers, regulators and other parties use these tools at their own risk. The SOA disclaims all responsibility for any party's use or misuse of its tools and for any work product generated through use or misuse of the tools.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Copyright © 2018 by the Society of Actuaries. All rights reserved.</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9"/>
  <sheetViews>
    <sheetView tabSelected="1" topLeftCell="A23" workbookViewId="0">
      <selection activeCell="A32" sqref="A32"/>
    </sheetView>
  </sheetViews>
  <sheetFormatPr defaultRowHeight="15" x14ac:dyDescent="0.25"/>
  <sheetData>
    <row r="1" spans="1:1" s="35" customFormat="1" x14ac:dyDescent="0.25">
      <c r="A1" s="35" t="s">
        <v>49</v>
      </c>
    </row>
    <row r="3" spans="1:1" x14ac:dyDescent="0.35">
      <c r="A3" t="s">
        <v>4</v>
      </c>
    </row>
    <row r="4" spans="1:1" x14ac:dyDescent="0.35">
      <c r="A4" t="s">
        <v>5</v>
      </c>
    </row>
    <row r="5" spans="1:1" x14ac:dyDescent="0.35">
      <c r="A5" t="s">
        <v>6</v>
      </c>
    </row>
    <row r="7" spans="1:1" x14ac:dyDescent="0.35">
      <c r="A7" t="s">
        <v>42</v>
      </c>
    </row>
    <row r="8" spans="1:1" x14ac:dyDescent="0.35">
      <c r="A8" t="s">
        <v>7</v>
      </c>
    </row>
    <row r="9" spans="1:1" x14ac:dyDescent="0.35">
      <c r="A9" t="s">
        <v>8</v>
      </c>
    </row>
    <row r="10" spans="1:1" x14ac:dyDescent="0.35">
      <c r="A10" t="s">
        <v>9</v>
      </c>
    </row>
    <row r="11" spans="1:1" x14ac:dyDescent="0.35">
      <c r="A11" t="s">
        <v>10</v>
      </c>
    </row>
    <row r="13" spans="1:1" x14ac:dyDescent="0.35">
      <c r="A13" t="s">
        <v>11</v>
      </c>
    </row>
    <row r="14" spans="1:1" x14ac:dyDescent="0.35">
      <c r="A14" t="s">
        <v>12</v>
      </c>
    </row>
    <row r="15" spans="1:1" x14ac:dyDescent="0.35">
      <c r="A15" t="s">
        <v>13</v>
      </c>
    </row>
    <row r="16" spans="1:1" x14ac:dyDescent="0.35">
      <c r="A16" t="s">
        <v>14</v>
      </c>
    </row>
    <row r="17" spans="1:1" x14ac:dyDescent="0.35">
      <c r="A17" t="s">
        <v>15</v>
      </c>
    </row>
    <row r="19" spans="1:1" x14ac:dyDescent="0.25">
      <c r="A19" t="s">
        <v>43</v>
      </c>
    </row>
    <row r="20" spans="1:1" x14ac:dyDescent="0.25">
      <c r="A20" t="s">
        <v>45</v>
      </c>
    </row>
    <row r="21" spans="1:1" x14ac:dyDescent="0.25">
      <c r="A21" t="s">
        <v>44</v>
      </c>
    </row>
    <row r="23" spans="1:1" x14ac:dyDescent="0.25">
      <c r="A23" t="s">
        <v>46</v>
      </c>
    </row>
    <row r="25" spans="1:1" x14ac:dyDescent="0.25">
      <c r="A25" t="s">
        <v>47</v>
      </c>
    </row>
    <row r="26" spans="1:1" x14ac:dyDescent="0.25">
      <c r="A26" t="s">
        <v>16</v>
      </c>
    </row>
    <row r="27" spans="1:1" x14ac:dyDescent="0.25">
      <c r="A27" t="s">
        <v>17</v>
      </c>
    </row>
    <row r="29" spans="1:1" x14ac:dyDescent="0.25">
      <c r="A29" t="s">
        <v>48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9"/>
  <sheetViews>
    <sheetView workbookViewId="0">
      <pane ySplit="11" topLeftCell="A38" activePane="bottomLeft" state="frozen"/>
      <selection pane="bottomLeft" activeCell="D38" sqref="D38"/>
    </sheetView>
  </sheetViews>
  <sheetFormatPr defaultRowHeight="15" x14ac:dyDescent="0.25"/>
  <cols>
    <col min="1" max="1" width="8.42578125" customWidth="1"/>
    <col min="2" max="2" width="9.42578125" customWidth="1"/>
    <col min="3" max="3" width="10.85546875" style="4" customWidth="1"/>
    <col min="4" max="4" width="14.7109375" style="7" customWidth="1"/>
    <col min="5" max="7" width="16.28515625" style="7" customWidth="1"/>
    <col min="8" max="8" width="20.7109375" style="4" customWidth="1"/>
    <col min="9" max="9" width="21.28515625" style="4" customWidth="1"/>
    <col min="10" max="10" width="14" style="4" customWidth="1"/>
    <col min="11" max="11" width="12.85546875" customWidth="1"/>
    <col min="12" max="12" width="16.5703125" customWidth="1"/>
    <col min="13" max="13" width="10.140625" bestFit="1" customWidth="1"/>
  </cols>
  <sheetData>
    <row r="1" spans="1:13" x14ac:dyDescent="0.25">
      <c r="A1" s="36" t="s">
        <v>18</v>
      </c>
      <c r="B1" s="36"/>
      <c r="C1" s="36"/>
      <c r="D1" s="36"/>
      <c r="E1" s="36"/>
      <c r="F1" s="36"/>
      <c r="G1" s="36"/>
      <c r="H1" s="36"/>
      <c r="I1" s="36"/>
      <c r="J1" s="36"/>
      <c r="K1" s="36"/>
      <c r="L1" s="36"/>
      <c r="M1" s="36"/>
    </row>
    <row r="2" spans="1:13" x14ac:dyDescent="0.25">
      <c r="A2" s="36" t="s">
        <v>19</v>
      </c>
      <c r="B2" s="36"/>
      <c r="C2" s="36"/>
      <c r="D2" s="36"/>
      <c r="E2" s="36"/>
      <c r="F2" s="36"/>
      <c r="G2" s="36"/>
      <c r="H2" s="36"/>
      <c r="I2" s="36"/>
      <c r="J2" s="36"/>
      <c r="K2" s="36"/>
      <c r="L2" s="36"/>
      <c r="M2" s="36"/>
    </row>
    <row r="3" spans="1:13" x14ac:dyDescent="0.25">
      <c r="A3" s="13"/>
      <c r="B3" s="13"/>
      <c r="C3" s="13"/>
      <c r="D3" s="13"/>
      <c r="E3" s="13"/>
      <c r="F3" s="13"/>
      <c r="G3" s="13"/>
      <c r="H3" s="13"/>
      <c r="I3" s="13"/>
      <c r="J3" s="13"/>
      <c r="M3" s="13"/>
    </row>
    <row r="4" spans="1:13" x14ac:dyDescent="0.25">
      <c r="A4" s="13"/>
      <c r="C4" s="25" t="s">
        <v>30</v>
      </c>
      <c r="H4" s="15" t="s">
        <v>27</v>
      </c>
      <c r="I4" s="18"/>
      <c r="J4" s="13"/>
      <c r="L4" s="15" t="s">
        <v>40</v>
      </c>
    </row>
    <row r="5" spans="1:13" x14ac:dyDescent="0.25">
      <c r="A5" s="13"/>
      <c r="C5" s="14" t="s">
        <v>20</v>
      </c>
      <c r="D5" s="16">
        <v>43101</v>
      </c>
      <c r="H5" s="14" t="s">
        <v>23</v>
      </c>
      <c r="I5" s="19">
        <v>2000</v>
      </c>
      <c r="J5" s="13"/>
      <c r="L5" s="14" t="s">
        <v>39</v>
      </c>
      <c r="M5" s="1">
        <v>25000</v>
      </c>
    </row>
    <row r="6" spans="1:13" x14ac:dyDescent="0.25">
      <c r="A6" s="13"/>
      <c r="C6" s="21" t="s">
        <v>28</v>
      </c>
      <c r="D6" s="22">
        <v>150</v>
      </c>
      <c r="H6" s="14" t="s">
        <v>24</v>
      </c>
      <c r="I6" s="20">
        <v>0.2</v>
      </c>
      <c r="J6" s="13"/>
    </row>
    <row r="7" spans="1:13" x14ac:dyDescent="0.25">
      <c r="A7" s="13"/>
      <c r="C7" s="14" t="s">
        <v>21</v>
      </c>
      <c r="D7" s="17">
        <v>1</v>
      </c>
      <c r="H7" s="14" t="s">
        <v>25</v>
      </c>
      <c r="I7" s="19">
        <v>4000</v>
      </c>
      <c r="J7" s="13"/>
    </row>
    <row r="8" spans="1:13" x14ac:dyDescent="0.25">
      <c r="C8" s="14" t="s">
        <v>22</v>
      </c>
      <c r="D8" s="17">
        <v>1</v>
      </c>
      <c r="H8" s="14" t="s">
        <v>26</v>
      </c>
      <c r="I8" s="19">
        <f>H20</f>
        <v>530825.55368020094</v>
      </c>
    </row>
    <row r="9" spans="1:13" x14ac:dyDescent="0.25">
      <c r="B9" s="11"/>
      <c r="C9" s="23" t="s">
        <v>29</v>
      </c>
      <c r="D9" s="24">
        <v>0.35</v>
      </c>
    </row>
    <row r="10" spans="1:13" x14ac:dyDescent="0.25">
      <c r="B10" s="11"/>
      <c r="C10" s="34"/>
    </row>
    <row r="11" spans="1:13" ht="45" x14ac:dyDescent="0.25">
      <c r="A11" s="28" t="s">
        <v>0</v>
      </c>
      <c r="B11" s="26" t="s">
        <v>3</v>
      </c>
      <c r="C11" s="27" t="s">
        <v>31</v>
      </c>
      <c r="D11" s="31" t="s">
        <v>38</v>
      </c>
      <c r="E11" s="31" t="s">
        <v>33</v>
      </c>
      <c r="F11" s="29" t="s">
        <v>1</v>
      </c>
      <c r="G11" s="30" t="s">
        <v>32</v>
      </c>
      <c r="H11" s="29" t="s">
        <v>34</v>
      </c>
      <c r="I11" s="29" t="s">
        <v>35</v>
      </c>
      <c r="J11" s="29" t="s">
        <v>2</v>
      </c>
      <c r="K11" s="28" t="s">
        <v>36</v>
      </c>
      <c r="L11" s="28" t="s">
        <v>37</v>
      </c>
      <c r="M11" s="26" t="s">
        <v>3</v>
      </c>
    </row>
    <row r="12" spans="1:13" x14ac:dyDescent="0.25">
      <c r="A12" s="22"/>
      <c r="B12" s="32">
        <v>0</v>
      </c>
      <c r="C12" s="32">
        <v>0</v>
      </c>
      <c r="F12" s="1"/>
      <c r="G12" s="6"/>
      <c r="H12" s="1"/>
      <c r="I12" s="1"/>
      <c r="J12" s="1"/>
      <c r="K12" s="9"/>
      <c r="L12" s="6"/>
      <c r="M12" s="32"/>
    </row>
    <row r="13" spans="1:13" x14ac:dyDescent="0.25">
      <c r="A13" s="22">
        <v>0</v>
      </c>
      <c r="B13" s="32">
        <v>5</v>
      </c>
      <c r="C13" s="32">
        <v>0</v>
      </c>
      <c r="F13" s="1"/>
      <c r="G13" s="6"/>
      <c r="H13" s="1"/>
      <c r="I13" s="1"/>
      <c r="J13" s="1"/>
      <c r="K13" s="9"/>
      <c r="L13" s="6"/>
      <c r="M13" s="32">
        <v>5</v>
      </c>
    </row>
    <row r="14" spans="1:13" x14ac:dyDescent="0.25">
      <c r="A14" s="22">
        <v>5</v>
      </c>
      <c r="B14" s="32">
        <v>10</v>
      </c>
      <c r="C14" s="32">
        <v>0</v>
      </c>
      <c r="F14" s="1"/>
      <c r="G14" s="6"/>
      <c r="H14" s="1"/>
      <c r="I14" s="1"/>
      <c r="J14" s="1"/>
      <c r="K14" s="9"/>
      <c r="L14" s="6"/>
      <c r="M14" s="32">
        <v>10</v>
      </c>
    </row>
    <row r="15" spans="1:13" x14ac:dyDescent="0.25">
      <c r="A15" s="22">
        <v>10</v>
      </c>
      <c r="B15" s="32">
        <v>15</v>
      </c>
      <c r="C15" s="32">
        <v>0</v>
      </c>
      <c r="F15" s="1"/>
      <c r="G15" s="6"/>
      <c r="H15" s="1"/>
      <c r="I15" s="1"/>
      <c r="J15" s="1"/>
      <c r="K15" s="9"/>
      <c r="L15" s="6"/>
      <c r="M15" s="32">
        <v>15</v>
      </c>
    </row>
    <row r="16" spans="1:13" x14ac:dyDescent="0.25">
      <c r="A16" s="22">
        <v>15</v>
      </c>
      <c r="B16" s="32">
        <v>20</v>
      </c>
      <c r="C16" s="32">
        <v>0</v>
      </c>
      <c r="F16" s="1"/>
      <c r="G16" s="6"/>
      <c r="H16" s="1"/>
      <c r="I16" s="1"/>
      <c r="J16" s="1"/>
      <c r="K16" s="9"/>
      <c r="L16" s="6"/>
      <c r="M16" s="32">
        <v>20</v>
      </c>
    </row>
    <row r="17" spans="1:13" x14ac:dyDescent="0.25">
      <c r="A17" s="22">
        <v>20</v>
      </c>
      <c r="B17" s="32">
        <v>25</v>
      </c>
      <c r="C17" s="32">
        <v>0</v>
      </c>
      <c r="F17" s="1"/>
      <c r="G17" s="6"/>
      <c r="H17" s="1"/>
      <c r="I17" s="1"/>
      <c r="J17" s="1"/>
      <c r="K17" s="9"/>
      <c r="L17" s="6"/>
      <c r="M17" s="32">
        <v>25</v>
      </c>
    </row>
    <row r="18" spans="1:13" x14ac:dyDescent="0.25">
      <c r="A18" s="22">
        <v>25</v>
      </c>
      <c r="B18" s="32">
        <v>30</v>
      </c>
      <c r="C18" s="32">
        <v>0</v>
      </c>
      <c r="F18" s="1"/>
      <c r="G18" s="6"/>
      <c r="H18" s="1"/>
      <c r="I18" s="1"/>
      <c r="J18" s="1"/>
      <c r="K18" s="9"/>
      <c r="L18" s="6"/>
      <c r="M18" s="32">
        <v>30</v>
      </c>
    </row>
    <row r="19" spans="1:13" x14ac:dyDescent="0.25">
      <c r="A19" s="22">
        <v>30</v>
      </c>
      <c r="B19" s="32">
        <v>35</v>
      </c>
      <c r="C19" s="32">
        <v>0</v>
      </c>
      <c r="F19" s="1"/>
      <c r="G19" s="6"/>
      <c r="H19" s="1"/>
      <c r="I19" s="1"/>
      <c r="J19" s="1"/>
      <c r="K19" s="9"/>
      <c r="L19" s="6"/>
      <c r="M19" s="32">
        <v>35</v>
      </c>
    </row>
    <row r="20" spans="1:13" x14ac:dyDescent="0.25">
      <c r="A20" s="22">
        <v>35</v>
      </c>
      <c r="B20" s="32">
        <v>40</v>
      </c>
      <c r="C20" s="32">
        <v>0</v>
      </c>
      <c r="E20" s="7">
        <f>SUM(D21:$D$50)</f>
        <v>1</v>
      </c>
      <c r="F20" s="1"/>
      <c r="G20" s="6"/>
      <c r="H20" s="1">
        <f>SUM(F21:$F$49)/SUM(C21:$C$49)</f>
        <v>530825.55368020094</v>
      </c>
      <c r="I20" s="1">
        <f t="shared" ref="I20:I47" si="0">H20-ExpClaims25*B20/100</f>
        <v>318495.33220812056</v>
      </c>
      <c r="J20" s="1">
        <f t="shared" ref="J20:J28" si="1">I20*E20</f>
        <v>318495.33220812056</v>
      </c>
      <c r="K20" s="9">
        <f t="shared" ref="K20:K47" si="2">J20/12/NumEmps</f>
        <v>176.94185122673363</v>
      </c>
      <c r="L20" s="6">
        <f t="shared" ref="L20:L47" si="3">J20/ExpClaims25</f>
        <v>0.6</v>
      </c>
      <c r="M20" s="32">
        <v>40</v>
      </c>
    </row>
    <row r="21" spans="1:13" x14ac:dyDescent="0.25">
      <c r="A21" s="22">
        <v>40</v>
      </c>
      <c r="B21" s="32">
        <v>45</v>
      </c>
      <c r="C21" s="32">
        <v>7</v>
      </c>
      <c r="D21" s="7">
        <f t="shared" ref="D21:D48" si="4">C21/500000</f>
        <v>1.4E-5</v>
      </c>
      <c r="E21" s="7">
        <f>SUM(D22:$D$50)</f>
        <v>0.99998600000000004</v>
      </c>
      <c r="F21" s="1">
        <v>1621720.46</v>
      </c>
      <c r="G21" s="6">
        <f t="shared" ref="G21:G48" si="5">IF(C21=0,((B20+B21)/200),F21/ExpClaims25/C21)</f>
        <v>0.43644159521405601</v>
      </c>
      <c r="H21" s="1">
        <f>SUM(F22:$F$49)/SUM(C22:$C$49)</f>
        <v>530829.74185566697</v>
      </c>
      <c r="I21" s="1">
        <f t="shared" si="0"/>
        <v>291958.24269957654</v>
      </c>
      <c r="J21" s="1">
        <f t="shared" si="1"/>
        <v>291954.15528417873</v>
      </c>
      <c r="K21" s="9">
        <f t="shared" si="2"/>
        <v>162.19675293565484</v>
      </c>
      <c r="L21" s="6">
        <f t="shared" si="3"/>
        <v>0.55000018981766707</v>
      </c>
      <c r="M21" s="32">
        <v>45</v>
      </c>
    </row>
    <row r="22" spans="1:13" x14ac:dyDescent="0.25">
      <c r="A22" s="22">
        <v>45</v>
      </c>
      <c r="B22" s="32">
        <v>50</v>
      </c>
      <c r="C22" s="32">
        <v>86</v>
      </c>
      <c r="D22" s="7">
        <f t="shared" si="4"/>
        <v>1.7200000000000001E-4</v>
      </c>
      <c r="E22" s="7">
        <f>SUM(D23:$D$50)</f>
        <v>0.99981399999999998</v>
      </c>
      <c r="F22" s="1">
        <v>22006653.060000002</v>
      </c>
      <c r="G22" s="6">
        <f t="shared" si="5"/>
        <v>0.48206291667210521</v>
      </c>
      <c r="H22" s="1">
        <f>SUM(F23:$F$49)/SUM(C23:$C$49)</f>
        <v>530877.04006261262</v>
      </c>
      <c r="I22" s="1">
        <f t="shared" si="0"/>
        <v>265464.26322251215</v>
      </c>
      <c r="J22" s="1">
        <f t="shared" si="1"/>
        <v>265414.88686955278</v>
      </c>
      <c r="K22" s="9">
        <f t="shared" si="2"/>
        <v>147.45271492752934</v>
      </c>
      <c r="L22" s="6">
        <f t="shared" si="3"/>
        <v>0.50000397499599947</v>
      </c>
      <c r="M22" s="32">
        <v>50</v>
      </c>
    </row>
    <row r="23" spans="1:13" x14ac:dyDescent="0.25">
      <c r="A23" s="22">
        <v>50</v>
      </c>
      <c r="B23" s="32">
        <v>55</v>
      </c>
      <c r="C23" s="32">
        <v>388</v>
      </c>
      <c r="D23" s="7">
        <f t="shared" si="4"/>
        <v>7.76E-4</v>
      </c>
      <c r="E23" s="7">
        <f>SUM(D24:$D$50)</f>
        <v>0.99903799999999998</v>
      </c>
      <c r="F23" s="1">
        <v>109263922.58000001</v>
      </c>
      <c r="G23" s="6">
        <f t="shared" si="5"/>
        <v>0.53050959196334102</v>
      </c>
      <c r="H23" s="1">
        <f>SUM(F24:$F$49)/SUM(C24:$C$49)</f>
        <v>531070.65906201862</v>
      </c>
      <c r="I23" s="1">
        <f t="shared" si="0"/>
        <v>239116.6045379081</v>
      </c>
      <c r="J23" s="1">
        <f t="shared" si="1"/>
        <v>238886.57436434264</v>
      </c>
      <c r="K23" s="9">
        <f t="shared" si="2"/>
        <v>132.7147635357459</v>
      </c>
      <c r="L23" s="6">
        <f t="shared" si="3"/>
        <v>0.4500283995526359</v>
      </c>
      <c r="M23" s="32">
        <v>55</v>
      </c>
    </row>
    <row r="24" spans="1:13" x14ac:dyDescent="0.25">
      <c r="A24" s="22">
        <v>55</v>
      </c>
      <c r="B24" s="32">
        <v>60</v>
      </c>
      <c r="C24" s="32">
        <v>1121</v>
      </c>
      <c r="D24" s="7">
        <f t="shared" si="4"/>
        <v>2.2420000000000001E-3</v>
      </c>
      <c r="E24" s="7">
        <f>SUM(D25:$D$50)</f>
        <v>0.99679600000000002</v>
      </c>
      <c r="F24" s="1">
        <v>344080264.08999985</v>
      </c>
      <c r="G24" s="6">
        <f t="shared" si="5"/>
        <v>0.57823227497632745</v>
      </c>
      <c r="H24" s="1">
        <f>SUM(F25:$F$49)/SUM(C25:$C$49)</f>
        <v>531574.77413615317</v>
      </c>
      <c r="I24" s="1">
        <f t="shared" si="0"/>
        <v>213079.44192803261</v>
      </c>
      <c r="J24" s="1">
        <f t="shared" si="1"/>
        <v>212396.7353960952</v>
      </c>
      <c r="K24" s="9">
        <f t="shared" si="2"/>
        <v>117.99818633116401</v>
      </c>
      <c r="L24" s="6">
        <f t="shared" si="3"/>
        <v>0.40012530279213893</v>
      </c>
      <c r="M24" s="32">
        <v>60</v>
      </c>
    </row>
    <row r="25" spans="1:13" x14ac:dyDescent="0.25">
      <c r="A25" s="22">
        <v>60</v>
      </c>
      <c r="B25" s="32">
        <v>65</v>
      </c>
      <c r="C25" s="32">
        <v>2904</v>
      </c>
      <c r="D25" s="7">
        <f t="shared" si="4"/>
        <v>5.8079999999999998E-3</v>
      </c>
      <c r="E25" s="7">
        <f>SUM(D26:$D$50)</f>
        <v>0.99098799999999998</v>
      </c>
      <c r="F25" s="1">
        <v>969364455.03999901</v>
      </c>
      <c r="G25" s="6">
        <f t="shared" si="5"/>
        <v>0.62883782569055924</v>
      </c>
      <c r="H25" s="1">
        <f>SUM(F26:$F$49)/SUM(C26:$C$49)</f>
        <v>532733.87735244108</v>
      </c>
      <c r="I25" s="1">
        <f t="shared" si="0"/>
        <v>187697.26746031042</v>
      </c>
      <c r="J25" s="1">
        <f t="shared" si="1"/>
        <v>186005.73968595811</v>
      </c>
      <c r="K25" s="9">
        <f t="shared" si="2"/>
        <v>103.3365220477545</v>
      </c>
      <c r="L25" s="6">
        <f t="shared" si="3"/>
        <v>0.35040841270052797</v>
      </c>
      <c r="M25" s="32">
        <v>65</v>
      </c>
    </row>
    <row r="26" spans="1:13" x14ac:dyDescent="0.25">
      <c r="A26" s="22">
        <v>65</v>
      </c>
      <c r="B26" s="32">
        <v>70</v>
      </c>
      <c r="C26" s="32">
        <v>6536</v>
      </c>
      <c r="D26" s="7">
        <f t="shared" si="4"/>
        <v>1.3072E-2</v>
      </c>
      <c r="E26" s="7">
        <f>SUM(D27:$D$50)</f>
        <v>0.97791600000000001</v>
      </c>
      <c r="F26" s="1">
        <v>2351782563.9399924</v>
      </c>
      <c r="G26" s="6">
        <f t="shared" si="5"/>
        <v>0.67784953310813045</v>
      </c>
      <c r="H26" s="1">
        <f>SUM(F27:$F$49)/SUM(C27:$C$49)</f>
        <v>535045.25390919147</v>
      </c>
      <c r="I26" s="1">
        <f t="shared" si="0"/>
        <v>163467.36633305077</v>
      </c>
      <c r="J26" s="1">
        <f t="shared" si="1"/>
        <v>159857.35301495169</v>
      </c>
      <c r="K26" s="9">
        <f t="shared" si="2"/>
        <v>88.809640563862047</v>
      </c>
      <c r="L26" s="6">
        <f t="shared" si="3"/>
        <v>0.30114856360373848</v>
      </c>
      <c r="M26" s="32">
        <v>70</v>
      </c>
    </row>
    <row r="27" spans="1:13" x14ac:dyDescent="0.25">
      <c r="A27" s="22">
        <v>70</v>
      </c>
      <c r="B27" s="32">
        <v>75</v>
      </c>
      <c r="C27" s="32">
        <v>12919</v>
      </c>
      <c r="D27" s="7">
        <f t="shared" si="4"/>
        <v>2.5838E-2</v>
      </c>
      <c r="E27" s="7">
        <f>SUM(D28:$D$50)</f>
        <v>0.95207799999999998</v>
      </c>
      <c r="F27" s="1">
        <v>4989041700.1199951</v>
      </c>
      <c r="G27" s="6">
        <f t="shared" si="5"/>
        <v>0.72750572331857488</v>
      </c>
      <c r="H27" s="1">
        <f>SUM(F28:$F$49)/SUM(C28:$C$49)</f>
        <v>539085.2757039034</v>
      </c>
      <c r="I27" s="1">
        <f t="shared" si="0"/>
        <v>140966.11044375267</v>
      </c>
      <c r="J27" s="1">
        <f t="shared" si="1"/>
        <v>134210.73249906715</v>
      </c>
      <c r="K27" s="9">
        <f t="shared" si="2"/>
        <v>74.561518055037311</v>
      </c>
      <c r="L27" s="6">
        <f t="shared" si="3"/>
        <v>0.25283397072463321</v>
      </c>
      <c r="M27" s="32">
        <v>75</v>
      </c>
    </row>
    <row r="28" spans="1:13" x14ac:dyDescent="0.25">
      <c r="A28" s="22">
        <v>75</v>
      </c>
      <c r="B28" s="32">
        <v>80</v>
      </c>
      <c r="C28" s="32">
        <v>21842</v>
      </c>
      <c r="D28" s="7">
        <f t="shared" si="4"/>
        <v>4.3684000000000001E-2</v>
      </c>
      <c r="E28" s="7">
        <f>SUM(D29:$D$50)</f>
        <v>0.90839399999999992</v>
      </c>
      <c r="F28" s="1">
        <v>9009338484.5600681</v>
      </c>
      <c r="G28" s="6">
        <f t="shared" si="5"/>
        <v>0.77704948985988209</v>
      </c>
      <c r="H28" s="1">
        <f>SUM(F29:$F$49)/SUM(C29:$C$49)</f>
        <v>545173.73975664843</v>
      </c>
      <c r="I28" s="1">
        <f t="shared" si="0"/>
        <v>120513.29681248765</v>
      </c>
      <c r="J28" s="1">
        <f t="shared" si="1"/>
        <v>109473.55574468289</v>
      </c>
      <c r="K28" s="9">
        <f t="shared" si="2"/>
        <v>60.818642080379384</v>
      </c>
      <c r="L28" s="6">
        <f t="shared" si="3"/>
        <v>0.20623264080959428</v>
      </c>
      <c r="M28" s="32">
        <v>80</v>
      </c>
    </row>
    <row r="29" spans="1:13" x14ac:dyDescent="0.25">
      <c r="A29" s="22">
        <v>80</v>
      </c>
      <c r="B29" s="32">
        <v>85</v>
      </c>
      <c r="C29" s="32">
        <v>34368</v>
      </c>
      <c r="D29" s="7">
        <f t="shared" si="4"/>
        <v>6.8736000000000005E-2</v>
      </c>
      <c r="E29" s="7">
        <f>SUM(D30:$D$50)</f>
        <v>0.8396579999999999</v>
      </c>
      <c r="F29" s="1">
        <v>15080908576.469923</v>
      </c>
      <c r="G29" s="6">
        <f t="shared" si="5"/>
        <v>0.82664953554771525</v>
      </c>
      <c r="H29" s="1">
        <f>SUM(F30:$F$49)/SUM(C30:$C$49)</f>
        <v>553881.14803832164</v>
      </c>
      <c r="I29" s="1">
        <f t="shared" si="0"/>
        <v>102679.42741015082</v>
      </c>
      <c r="J29" s="1">
        <f>I29*E29</f>
        <v>86215.602660352408</v>
      </c>
      <c r="K29" s="9">
        <f t="shared" si="2"/>
        <v>47.897557033529111</v>
      </c>
      <c r="L29" s="6">
        <f t="shared" si="3"/>
        <v>0.1624179583341866</v>
      </c>
      <c r="M29" s="32">
        <v>85</v>
      </c>
    </row>
    <row r="30" spans="1:13" x14ac:dyDescent="0.25">
      <c r="A30" s="22">
        <v>85</v>
      </c>
      <c r="B30" s="32">
        <v>90</v>
      </c>
      <c r="C30" s="32">
        <v>47961</v>
      </c>
      <c r="D30" s="7">
        <f t="shared" si="4"/>
        <v>9.5921999999999993E-2</v>
      </c>
      <c r="E30" s="7">
        <f>SUM(D31:$D$50)</f>
        <v>0.74373599999999995</v>
      </c>
      <c r="F30" s="1">
        <v>22307185447.149944</v>
      </c>
      <c r="G30" s="6">
        <f t="shared" si="5"/>
        <v>0.87620298148278541</v>
      </c>
      <c r="H30" s="1">
        <f>SUM(F31:$F$49)/SUM(C31:$C$49)</f>
        <v>565330.12534724839</v>
      </c>
      <c r="I30" s="1">
        <f t="shared" si="0"/>
        <v>87587.127035067533</v>
      </c>
      <c r="J30" s="1">
        <f t="shared" ref="J30:J47" si="6">I30*E30</f>
        <v>65141.699512552979</v>
      </c>
      <c r="K30" s="9">
        <f t="shared" si="2"/>
        <v>36.189833062529431</v>
      </c>
      <c r="L30" s="6">
        <f t="shared" si="3"/>
        <v>0.12271771594439478</v>
      </c>
      <c r="M30" s="32">
        <v>90</v>
      </c>
    </row>
    <row r="31" spans="1:13" x14ac:dyDescent="0.25">
      <c r="A31" s="22">
        <v>90</v>
      </c>
      <c r="B31" s="32">
        <v>95</v>
      </c>
      <c r="C31" s="32">
        <v>60358</v>
      </c>
      <c r="D31" s="7">
        <f t="shared" si="4"/>
        <v>0.120716</v>
      </c>
      <c r="E31" s="7">
        <f>SUM(D32:$D$50)</f>
        <v>0.62301999999999991</v>
      </c>
      <c r="F31" s="1">
        <v>29659673509.65015</v>
      </c>
      <c r="G31" s="6">
        <f t="shared" si="5"/>
        <v>0.92572012199864873</v>
      </c>
      <c r="H31" s="1">
        <f>SUM(F32:$F$49)/SUM(C32:$C$49)</f>
        <v>579655.57941311807</v>
      </c>
      <c r="I31" s="1">
        <f t="shared" si="0"/>
        <v>75371.30341692717</v>
      </c>
      <c r="J31" s="1">
        <f t="shared" si="6"/>
        <v>46957.82945481396</v>
      </c>
      <c r="K31" s="9">
        <f t="shared" si="2"/>
        <v>26.087683030452197</v>
      </c>
      <c r="L31" s="6">
        <f t="shared" si="3"/>
        <v>8.846188569720588E-2</v>
      </c>
      <c r="M31" s="32">
        <v>95</v>
      </c>
    </row>
    <row r="32" spans="1:13" x14ac:dyDescent="0.25">
      <c r="A32" s="22">
        <v>95</v>
      </c>
      <c r="B32" s="32">
        <v>100</v>
      </c>
      <c r="C32" s="32">
        <v>65754</v>
      </c>
      <c r="D32" s="7">
        <f t="shared" si="4"/>
        <v>0.13150800000000001</v>
      </c>
      <c r="E32" s="7">
        <f>SUM(D33:$D$50)</f>
        <v>0.491512</v>
      </c>
      <c r="F32" s="1">
        <v>34038088587.019905</v>
      </c>
      <c r="G32" s="6">
        <f t="shared" si="5"/>
        <v>0.97519432545009155</v>
      </c>
      <c r="H32" s="1">
        <f>SUM(F33:$F$49)/SUM(C33:$C$49)</f>
        <v>596243.51371262758</v>
      </c>
      <c r="I32" s="1">
        <f t="shared" si="0"/>
        <v>65417.960032426636</v>
      </c>
      <c r="J32" s="1">
        <f t="shared" si="6"/>
        <v>32153.712371458081</v>
      </c>
      <c r="K32" s="9">
        <f t="shared" si="2"/>
        <v>17.863173539698934</v>
      </c>
      <c r="L32" s="6">
        <f t="shared" si="3"/>
        <v>6.0573030345915262E-2</v>
      </c>
      <c r="M32" s="32">
        <v>100</v>
      </c>
    </row>
    <row r="33" spans="1:13" x14ac:dyDescent="0.25">
      <c r="A33" s="22">
        <v>100</v>
      </c>
      <c r="B33" s="32">
        <v>105</v>
      </c>
      <c r="C33" s="32">
        <v>64411</v>
      </c>
      <c r="D33" s="7">
        <f t="shared" si="4"/>
        <v>0.12882199999999999</v>
      </c>
      <c r="E33" s="7">
        <f>SUM(D34:$D$50)</f>
        <v>0.36269000000000001</v>
      </c>
      <c r="F33" s="1">
        <v>35032200116.590164</v>
      </c>
      <c r="G33" s="6">
        <f t="shared" si="5"/>
        <v>1.0246028271160306</v>
      </c>
      <c r="H33" s="1">
        <f>SUM(F34:$F$49)/SUM(C34:$C$49)</f>
        <v>614840.33659251907</v>
      </c>
      <c r="I33" s="1">
        <f t="shared" si="0"/>
        <v>57473.505228308029</v>
      </c>
      <c r="J33" s="1">
        <f t="shared" si="6"/>
        <v>20845.065611255039</v>
      </c>
      <c r="K33" s="9">
        <f t="shared" si="2"/>
        <v>11.580592006252798</v>
      </c>
      <c r="L33" s="6">
        <f t="shared" si="3"/>
        <v>3.9269144951174062E-2</v>
      </c>
      <c r="M33" s="32">
        <v>105</v>
      </c>
    </row>
    <row r="34" spans="1:13" x14ac:dyDescent="0.25">
      <c r="A34" s="22">
        <v>105</v>
      </c>
      <c r="B34" s="32">
        <v>110</v>
      </c>
      <c r="C34" s="32">
        <v>55941</v>
      </c>
      <c r="D34" s="7">
        <f t="shared" si="4"/>
        <v>0.111882</v>
      </c>
      <c r="E34" s="7">
        <f>SUM(D35:$D$50)</f>
        <v>0.25080800000000009</v>
      </c>
      <c r="F34" s="1">
        <v>31898585555.650303</v>
      </c>
      <c r="G34" s="6">
        <f t="shared" si="5"/>
        <v>1.0742104652500735</v>
      </c>
      <c r="H34" s="1">
        <f>SUM(F35:$F$49)/SUM(C35:$C$49)</f>
        <v>634745.58454052568</v>
      </c>
      <c r="I34" s="1">
        <f t="shared" si="0"/>
        <v>50837.475492304657</v>
      </c>
      <c r="J34" s="1">
        <f t="shared" si="6"/>
        <v>12750.44555327395</v>
      </c>
      <c r="K34" s="9">
        <f t="shared" si="2"/>
        <v>7.0835808629299724</v>
      </c>
      <c r="L34" s="6">
        <f t="shared" si="3"/>
        <v>2.4020029678065449E-2</v>
      </c>
      <c r="M34" s="32">
        <v>110</v>
      </c>
    </row>
    <row r="35" spans="1:13" x14ac:dyDescent="0.25">
      <c r="A35" s="22">
        <v>110</v>
      </c>
      <c r="B35" s="32">
        <v>115</v>
      </c>
      <c r="C35" s="32">
        <v>44234</v>
      </c>
      <c r="D35" s="7">
        <f t="shared" si="4"/>
        <v>8.8468000000000005E-2</v>
      </c>
      <c r="E35" s="7">
        <f>SUM(D36:$D$50)</f>
        <v>0.16234000000000001</v>
      </c>
      <c r="F35" s="1">
        <v>26388661504.349941</v>
      </c>
      <c r="G35" s="6">
        <f t="shared" si="5"/>
        <v>1.1238525292583823</v>
      </c>
      <c r="H35" s="1">
        <f>SUM(F36:$F$49)/SUM(C36:$C$49)</f>
        <v>655549.75704533851</v>
      </c>
      <c r="I35" s="1">
        <f t="shared" si="0"/>
        <v>45100.370313107385</v>
      </c>
      <c r="J35" s="1">
        <f t="shared" si="6"/>
        <v>7321.5941166298535</v>
      </c>
      <c r="K35" s="9">
        <f t="shared" si="2"/>
        <v>4.0675522870165857</v>
      </c>
      <c r="L35" s="6">
        <f t="shared" si="3"/>
        <v>1.3792844119634813E-2</v>
      </c>
      <c r="M35" s="32">
        <v>115</v>
      </c>
    </row>
    <row r="36" spans="1:13" x14ac:dyDescent="0.25">
      <c r="A36" s="22">
        <v>115</v>
      </c>
      <c r="B36" s="32">
        <v>120</v>
      </c>
      <c r="C36" s="32">
        <v>32537</v>
      </c>
      <c r="D36" s="7">
        <f t="shared" si="4"/>
        <v>6.5074000000000007E-2</v>
      </c>
      <c r="E36" s="7">
        <f>SUM(D37:$D$50)</f>
        <v>9.7266000000000005E-2</v>
      </c>
      <c r="F36" s="1">
        <v>20266063221.190075</v>
      </c>
      <c r="G36" s="6">
        <f t="shared" si="5"/>
        <v>1.1733837363445161</v>
      </c>
      <c r="H36" s="1">
        <f>SUM(F37:$F$49)/SUM(C37:$C$49)</f>
        <v>677418.84231242258</v>
      </c>
      <c r="I36" s="1">
        <f t="shared" si="0"/>
        <v>40428.177896181471</v>
      </c>
      <c r="J36" s="1">
        <f t="shared" si="6"/>
        <v>3932.2871512499873</v>
      </c>
      <c r="K36" s="9">
        <f t="shared" si="2"/>
        <v>2.1846039729166593</v>
      </c>
      <c r="L36" s="6">
        <f t="shared" si="3"/>
        <v>7.4078708607517741E-3</v>
      </c>
      <c r="M36" s="32">
        <v>120</v>
      </c>
    </row>
    <row r="37" spans="1:13" x14ac:dyDescent="0.25">
      <c r="A37" s="22">
        <v>120</v>
      </c>
      <c r="B37" s="32">
        <v>125</v>
      </c>
      <c r="C37" s="32">
        <v>21361</v>
      </c>
      <c r="D37" s="7">
        <f t="shared" si="4"/>
        <v>4.2722000000000003E-2</v>
      </c>
      <c r="E37" s="7">
        <f>SUM(D38:$D$50)</f>
        <v>5.4544000000000002E-2</v>
      </c>
      <c r="F37" s="1">
        <v>13868060445.590025</v>
      </c>
      <c r="G37" s="6">
        <f t="shared" si="5"/>
        <v>1.2230446845025535</v>
      </c>
      <c r="H37" s="1">
        <f>SUM(F38:$F$49)/SUM(C38:$C$49)</f>
        <v>699503.15754583571</v>
      </c>
      <c r="I37" s="1">
        <f t="shared" si="0"/>
        <v>35971.215445584501</v>
      </c>
      <c r="J37" s="1">
        <f t="shared" si="6"/>
        <v>1962.0139752639611</v>
      </c>
      <c r="K37" s="9">
        <f t="shared" si="2"/>
        <v>1.0900077640355341</v>
      </c>
      <c r="L37" s="6">
        <f t="shared" si="3"/>
        <v>3.6961558494337074E-3</v>
      </c>
      <c r="M37" s="32">
        <v>125</v>
      </c>
    </row>
    <row r="38" spans="1:13" x14ac:dyDescent="0.25">
      <c r="A38" s="22">
        <v>125</v>
      </c>
      <c r="B38" s="32">
        <v>130</v>
      </c>
      <c r="C38" s="32">
        <v>13349</v>
      </c>
      <c r="D38" s="7">
        <f t="shared" si="4"/>
        <v>2.6698E-2</v>
      </c>
      <c r="E38" s="7">
        <f>SUM(D39:$D$50)</f>
        <v>2.7846000000000003E-2</v>
      </c>
      <c r="F38" s="1">
        <v>9018056213.5900288</v>
      </c>
      <c r="G38" s="6">
        <f t="shared" si="5"/>
        <v>1.2726599686609041</v>
      </c>
      <c r="H38" s="1">
        <f>SUM(F39:$F$49)/SUM(C39:$C$49)</f>
        <v>722458.80191050749</v>
      </c>
      <c r="I38" s="1">
        <f t="shared" si="0"/>
        <v>32385.582126246183</v>
      </c>
      <c r="J38" s="1">
        <f t="shared" si="6"/>
        <v>901.80891988745134</v>
      </c>
      <c r="K38" s="9">
        <f t="shared" si="2"/>
        <v>0.50100495549302848</v>
      </c>
      <c r="L38" s="6">
        <f t="shared" si="3"/>
        <v>1.6988800061248587E-3</v>
      </c>
      <c r="M38" s="32">
        <v>130</v>
      </c>
    </row>
    <row r="39" spans="1:13" x14ac:dyDescent="0.25">
      <c r="A39" s="22">
        <v>130</v>
      </c>
      <c r="B39" s="32">
        <v>135</v>
      </c>
      <c r="C39" s="32">
        <v>7430</v>
      </c>
      <c r="D39" s="7">
        <f t="shared" si="4"/>
        <v>1.486E-2</v>
      </c>
      <c r="E39" s="7">
        <f>SUM(D40:$D$50)</f>
        <v>1.2986000000000001E-2</v>
      </c>
      <c r="F39" s="1">
        <v>5214917017.0400057</v>
      </c>
      <c r="G39" s="6">
        <f t="shared" si="5"/>
        <v>1.3222292701000031</v>
      </c>
      <c r="H39" s="1">
        <f>SUM(F40:$F$49)/SUM(C40:$C$49)</f>
        <v>746015.22900970129</v>
      </c>
      <c r="I39" s="1">
        <f t="shared" si="0"/>
        <v>29400.731541429996</v>
      </c>
      <c r="J39" s="1">
        <f t="shared" si="6"/>
        <v>381.79789979700996</v>
      </c>
      <c r="K39" s="9">
        <f t="shared" si="2"/>
        <v>0.21210994433167221</v>
      </c>
      <c r="L39" s="6">
        <f t="shared" si="3"/>
        <v>7.192530524388176E-4</v>
      </c>
      <c r="M39" s="32">
        <v>135</v>
      </c>
    </row>
    <row r="40" spans="1:13" x14ac:dyDescent="0.25">
      <c r="A40" s="22">
        <v>135</v>
      </c>
      <c r="B40" s="32">
        <v>140</v>
      </c>
      <c r="C40" s="32">
        <v>3693</v>
      </c>
      <c r="D40" s="7">
        <f t="shared" si="4"/>
        <v>7.3860000000000002E-3</v>
      </c>
      <c r="E40" s="7">
        <f>SUM(D41:$D$50)</f>
        <v>5.5999999999999999E-3</v>
      </c>
      <c r="F40" s="1">
        <v>2689328366.7599921</v>
      </c>
      <c r="G40" s="6">
        <f t="shared" si="5"/>
        <v>1.3718691933615796</v>
      </c>
      <c r="H40" s="1">
        <f>SUM(F41:$F$49)/SUM(C41:$C$49)</f>
        <v>769481.6125714283</v>
      </c>
      <c r="I40" s="1">
        <f t="shared" si="0"/>
        <v>26325.837419146905</v>
      </c>
      <c r="J40" s="1">
        <f t="shared" si="6"/>
        <v>147.42468954722267</v>
      </c>
      <c r="K40" s="9">
        <f t="shared" si="2"/>
        <v>8.1902605304012596E-2</v>
      </c>
      <c r="L40" s="6">
        <f t="shared" si="3"/>
        <v>2.777271902701948E-4</v>
      </c>
      <c r="M40" s="32">
        <v>140</v>
      </c>
    </row>
    <row r="41" spans="1:13" x14ac:dyDescent="0.25">
      <c r="A41" s="22">
        <v>140</v>
      </c>
      <c r="B41" s="32">
        <v>145</v>
      </c>
      <c r="C41" s="32">
        <v>1749</v>
      </c>
      <c r="D41" s="7">
        <f t="shared" si="4"/>
        <v>3.4979999999999998E-3</v>
      </c>
      <c r="E41" s="7">
        <f>SUM(D42:$D$50)</f>
        <v>2.1020000000000001E-3</v>
      </c>
      <c r="F41" s="1">
        <v>1319445924.3299987</v>
      </c>
      <c r="G41" s="6">
        <f t="shared" si="5"/>
        <v>1.4211828729931208</v>
      </c>
      <c r="H41" s="1">
        <f>SUM(F42:$F$49)/SUM(C42:$C$49)</f>
        <v>794579.05886774533</v>
      </c>
      <c r="I41" s="1">
        <f t="shared" si="0"/>
        <v>24882.006031453959</v>
      </c>
      <c r="J41" s="1">
        <f t="shared" si="6"/>
        <v>52.301976678116226</v>
      </c>
      <c r="K41" s="9">
        <f t="shared" si="2"/>
        <v>2.9056653710064571E-2</v>
      </c>
      <c r="L41" s="6">
        <f t="shared" si="3"/>
        <v>9.8529500540258213E-5</v>
      </c>
      <c r="M41" s="32">
        <v>145</v>
      </c>
    </row>
    <row r="42" spans="1:13" x14ac:dyDescent="0.25">
      <c r="A42" s="22">
        <v>145</v>
      </c>
      <c r="B42" s="32">
        <v>150</v>
      </c>
      <c r="C42" s="32">
        <v>668</v>
      </c>
      <c r="D42" s="7">
        <f t="shared" si="4"/>
        <v>1.3359999999999999E-3</v>
      </c>
      <c r="E42" s="7">
        <f>SUM(D43:$D$50)</f>
        <v>7.6600000000000008E-4</v>
      </c>
      <c r="F42" s="1">
        <v>521642523.65000033</v>
      </c>
      <c r="G42" s="6">
        <f t="shared" si="5"/>
        <v>1.4711084952448157</v>
      </c>
      <c r="H42" s="1">
        <f>SUM(F43:$F$49)/SUM(C43:$C$49)</f>
        <v>818433.59587467357</v>
      </c>
      <c r="I42" s="1">
        <f t="shared" si="0"/>
        <v>22195.265354372095</v>
      </c>
      <c r="J42" s="1">
        <f t="shared" si="6"/>
        <v>17.001573261449028</v>
      </c>
      <c r="K42" s="9">
        <f t="shared" si="2"/>
        <v>9.4453184785827926E-3</v>
      </c>
      <c r="L42" s="6">
        <f t="shared" si="3"/>
        <v>3.2028550893184259E-5</v>
      </c>
      <c r="M42" s="32">
        <v>150</v>
      </c>
    </row>
    <row r="43" spans="1:13" x14ac:dyDescent="0.25">
      <c r="A43" s="22">
        <v>150</v>
      </c>
      <c r="B43" s="32">
        <v>155</v>
      </c>
      <c r="C43" s="32">
        <v>262</v>
      </c>
      <c r="D43" s="7">
        <f t="shared" si="4"/>
        <v>5.2400000000000005E-4</v>
      </c>
      <c r="E43" s="7">
        <f>SUM(D44:$D$50)</f>
        <v>2.42E-4</v>
      </c>
      <c r="F43" s="1">
        <v>211432182.32000002</v>
      </c>
      <c r="G43" s="6">
        <f t="shared" si="5"/>
        <v>1.5202603881731254</v>
      </c>
      <c r="H43" s="1">
        <f>SUM(F44:$F$49)/SUM(C44:$C$49)</f>
        <v>843205.66033057845</v>
      </c>
      <c r="I43" s="1">
        <f t="shared" si="0"/>
        <v>20426.052126266994</v>
      </c>
      <c r="J43" s="1">
        <f t="shared" si="6"/>
        <v>4.9431046145566127</v>
      </c>
      <c r="K43" s="9">
        <f t="shared" si="2"/>
        <v>2.7461692303092293E-3</v>
      </c>
      <c r="L43" s="6">
        <f t="shared" si="3"/>
        <v>9.3121074904668515E-6</v>
      </c>
      <c r="M43" s="32">
        <v>155</v>
      </c>
    </row>
    <row r="44" spans="1:13" x14ac:dyDescent="0.25">
      <c r="A44" s="22">
        <v>155</v>
      </c>
      <c r="B44" s="32">
        <v>160</v>
      </c>
      <c r="C44" s="32">
        <v>87</v>
      </c>
      <c r="D44" s="7">
        <f t="shared" si="4"/>
        <v>1.74E-4</v>
      </c>
      <c r="E44" s="7">
        <f>SUM(D45:$D$50)</f>
        <v>6.7999999999999999E-5</v>
      </c>
      <c r="F44" s="1">
        <v>72464816.029999986</v>
      </c>
      <c r="G44" s="6">
        <f t="shared" si="5"/>
        <v>1.5691198626561607</v>
      </c>
      <c r="H44" s="1">
        <f>SUM(F45:$F$49)/SUM(C45:$C$49)</f>
        <v>869502.02558823524</v>
      </c>
      <c r="I44" s="1">
        <f t="shared" si="0"/>
        <v>20181.139699913678</v>
      </c>
      <c r="J44" s="1">
        <f t="shared" si="6"/>
        <v>1.3723174995941301</v>
      </c>
      <c r="K44" s="9">
        <f t="shared" si="2"/>
        <v>7.6239861088562774E-4</v>
      </c>
      <c r="L44" s="6">
        <f t="shared" si="3"/>
        <v>2.5852513882948652E-6</v>
      </c>
      <c r="M44" s="32">
        <v>160</v>
      </c>
    </row>
    <row r="45" spans="1:13" x14ac:dyDescent="0.25">
      <c r="A45" s="22">
        <v>160</v>
      </c>
      <c r="B45" s="32">
        <v>165</v>
      </c>
      <c r="C45" s="32">
        <v>25</v>
      </c>
      <c r="D45" s="7">
        <f t="shared" si="4"/>
        <v>5.0000000000000002E-5</v>
      </c>
      <c r="E45" s="7">
        <f>SUM(D46:$D$50)</f>
        <v>1.8E-5</v>
      </c>
      <c r="F45" s="1">
        <v>21530873.699999999</v>
      </c>
      <c r="G45" s="6">
        <f t="shared" si="5"/>
        <v>1.6224444019868269</v>
      </c>
      <c r="H45" s="1">
        <f>SUM(F46:$F$49)/SUM(C46:$C$49)</f>
        <v>892466.13</v>
      </c>
      <c r="I45" s="1">
        <f t="shared" si="0"/>
        <v>16603.966427668463</v>
      </c>
      <c r="J45" s="1">
        <f t="shared" si="6"/>
        <v>0.29887139569803234</v>
      </c>
      <c r="K45" s="9">
        <f t="shared" si="2"/>
        <v>1.6603966427668464E-4</v>
      </c>
      <c r="L45" s="6">
        <f t="shared" si="3"/>
        <v>5.6303128895352547E-7</v>
      </c>
      <c r="M45" s="32">
        <v>165</v>
      </c>
    </row>
    <row r="46" spans="1:13" x14ac:dyDescent="0.25">
      <c r="A46" s="22">
        <v>165</v>
      </c>
      <c r="B46" s="32">
        <v>170</v>
      </c>
      <c r="C46" s="32">
        <v>8</v>
      </c>
      <c r="D46" s="7">
        <f t="shared" si="4"/>
        <v>1.5999999999999999E-5</v>
      </c>
      <c r="E46" s="7">
        <f>SUM(D47:$D$50)</f>
        <v>1.9999999999999999E-6</v>
      </c>
      <c r="F46" s="1">
        <v>7103104.0199999996</v>
      </c>
      <c r="G46" s="6">
        <f t="shared" si="5"/>
        <v>1.6726549736430236</v>
      </c>
      <c r="H46" s="1">
        <f>SUM(F47:$F$49)/SUM(C47:$C$49)</f>
        <v>929091.15</v>
      </c>
      <c r="I46" s="1">
        <f t="shared" si="0"/>
        <v>26687.708743658382</v>
      </c>
      <c r="J46" s="1">
        <f t="shared" si="6"/>
        <v>5.3375417487316765E-2</v>
      </c>
      <c r="K46" s="9">
        <f t="shared" si="2"/>
        <v>2.9653009715175979E-5</v>
      </c>
      <c r="L46" s="6">
        <f t="shared" si="3"/>
        <v>1.0055171066514463E-7</v>
      </c>
      <c r="M46" s="32">
        <v>170</v>
      </c>
    </row>
    <row r="47" spans="1:13" x14ac:dyDescent="0.25">
      <c r="A47" s="22">
        <v>170</v>
      </c>
      <c r="B47" s="32">
        <v>175</v>
      </c>
      <c r="C47" s="32">
        <v>0</v>
      </c>
      <c r="D47" s="7">
        <f t="shared" si="4"/>
        <v>0</v>
      </c>
      <c r="E47" s="7">
        <f>SUM(D48:$D$50)</f>
        <v>1.9999999999999999E-6</v>
      </c>
      <c r="F47" s="1">
        <v>0</v>
      </c>
      <c r="G47" s="6">
        <f t="shared" si="5"/>
        <v>1.7250000000000001</v>
      </c>
      <c r="H47" s="1">
        <f>SUM(F48:$F$49)/SUM(C48:$C$49)</f>
        <v>929091.15</v>
      </c>
      <c r="I47" s="1">
        <f t="shared" si="0"/>
        <v>146.43105964839924</v>
      </c>
      <c r="J47" s="1">
        <f t="shared" si="6"/>
        <v>2.9286211929679848E-4</v>
      </c>
      <c r="K47" s="9">
        <f t="shared" si="2"/>
        <v>1.6270117738711026E-7</v>
      </c>
      <c r="L47" s="6">
        <f t="shared" si="3"/>
        <v>5.517106651448717E-10</v>
      </c>
      <c r="M47" s="32">
        <v>175</v>
      </c>
    </row>
    <row r="48" spans="1:13" x14ac:dyDescent="0.25">
      <c r="A48" s="22">
        <v>175</v>
      </c>
      <c r="B48" s="32">
        <v>180</v>
      </c>
      <c r="C48" s="32">
        <v>1</v>
      </c>
      <c r="D48" s="7">
        <f t="shared" si="4"/>
        <v>1.9999999999999999E-6</v>
      </c>
      <c r="F48" s="1">
        <v>929091.15</v>
      </c>
      <c r="G48" s="6">
        <f t="shared" si="5"/>
        <v>1.7502758553325724</v>
      </c>
      <c r="H48" s="1"/>
      <c r="I48" s="1"/>
      <c r="J48" s="1"/>
      <c r="K48" s="9"/>
      <c r="L48" s="6"/>
      <c r="M48" s="32">
        <v>180</v>
      </c>
    </row>
    <row r="49" spans="1:13" x14ac:dyDescent="0.25">
      <c r="A49" s="22">
        <v>180</v>
      </c>
      <c r="B49" s="32">
        <v>185</v>
      </c>
      <c r="C49" s="32">
        <v>0</v>
      </c>
      <c r="F49" s="1"/>
      <c r="G49" s="6"/>
      <c r="H49" s="1"/>
      <c r="I49" s="1"/>
      <c r="J49" s="1"/>
      <c r="K49" s="9"/>
      <c r="L49" s="6"/>
      <c r="M49" s="32">
        <v>185</v>
      </c>
    </row>
  </sheetData>
  <mergeCells count="2">
    <mergeCell ref="A1:M1"/>
    <mergeCell ref="A2:M2"/>
  </mergeCells>
  <pageMargins left="0.28000000000000003" right="0.21" top="0.36" bottom="0.37" header="0.3" footer="0.3"/>
  <pageSetup scale="5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53"/>
  <sheetViews>
    <sheetView workbookViewId="0">
      <pane ySplit="11" topLeftCell="A38" activePane="bottomLeft" state="frozen"/>
      <selection pane="bottomLeft" activeCell="D38" sqref="D38"/>
    </sheetView>
  </sheetViews>
  <sheetFormatPr defaultRowHeight="15" x14ac:dyDescent="0.25"/>
  <cols>
    <col min="1" max="1" width="8.42578125" customWidth="1"/>
    <col min="2" max="2" width="9.42578125" customWidth="1"/>
    <col min="3" max="3" width="10.85546875" style="4" customWidth="1"/>
    <col min="4" max="4" width="14.7109375" style="7" customWidth="1"/>
    <col min="5" max="7" width="16.28515625" style="7" customWidth="1"/>
    <col min="8" max="8" width="20.7109375" style="4" customWidth="1"/>
    <col min="9" max="9" width="21.28515625" style="4" customWidth="1"/>
    <col min="10" max="10" width="14" style="4" customWidth="1"/>
    <col min="11" max="11" width="12.85546875" customWidth="1"/>
    <col min="12" max="12" width="16.5703125" customWidth="1"/>
    <col min="13" max="13" width="10.140625" bestFit="1" customWidth="1"/>
  </cols>
  <sheetData>
    <row r="1" spans="1:13" x14ac:dyDescent="0.25">
      <c r="A1" s="36" t="s">
        <v>18</v>
      </c>
      <c r="B1" s="36"/>
      <c r="C1" s="36"/>
      <c r="D1" s="36"/>
      <c r="E1" s="36"/>
      <c r="F1" s="36"/>
      <c r="G1" s="36"/>
      <c r="H1" s="36"/>
      <c r="I1" s="36"/>
      <c r="J1" s="36"/>
      <c r="K1" s="36"/>
      <c r="L1" s="36"/>
      <c r="M1" s="36"/>
    </row>
    <row r="2" spans="1:13" x14ac:dyDescent="0.25">
      <c r="A2" s="36" t="s">
        <v>19</v>
      </c>
      <c r="B2" s="36"/>
      <c r="C2" s="36"/>
      <c r="D2" s="36"/>
      <c r="E2" s="36"/>
      <c r="F2" s="36"/>
      <c r="G2" s="36"/>
      <c r="H2" s="36"/>
      <c r="I2" s="36"/>
      <c r="J2" s="36"/>
      <c r="K2" s="36"/>
      <c r="L2" s="36"/>
      <c r="M2" s="36"/>
    </row>
    <row r="3" spans="1:13" x14ac:dyDescent="0.25">
      <c r="A3" s="12"/>
      <c r="B3" s="12"/>
      <c r="C3" s="12"/>
      <c r="D3" s="12"/>
      <c r="E3" s="12"/>
      <c r="F3" s="13"/>
      <c r="G3" s="13"/>
      <c r="H3" s="12"/>
      <c r="I3" s="12"/>
      <c r="J3" s="12"/>
      <c r="M3" s="12"/>
    </row>
    <row r="4" spans="1:13" x14ac:dyDescent="0.25">
      <c r="A4" s="12"/>
      <c r="C4" s="25" t="s">
        <v>30</v>
      </c>
      <c r="D4" s="12"/>
      <c r="H4" s="15" t="s">
        <v>27</v>
      </c>
      <c r="I4" s="18"/>
      <c r="J4" s="12"/>
      <c r="L4" s="15" t="s">
        <v>40</v>
      </c>
    </row>
    <row r="5" spans="1:13" x14ac:dyDescent="0.25">
      <c r="A5" s="12"/>
      <c r="C5" s="14" t="s">
        <v>20</v>
      </c>
      <c r="D5" s="16">
        <v>43101</v>
      </c>
      <c r="H5" s="14" t="s">
        <v>23</v>
      </c>
      <c r="I5" s="19">
        <v>2000</v>
      </c>
      <c r="J5" s="12"/>
      <c r="L5" s="14" t="s">
        <v>39</v>
      </c>
      <c r="M5" s="1">
        <v>50000</v>
      </c>
    </row>
    <row r="6" spans="1:13" x14ac:dyDescent="0.25">
      <c r="A6" s="12"/>
      <c r="C6" s="21" t="s">
        <v>28</v>
      </c>
      <c r="D6" s="22">
        <f>NumEmps</f>
        <v>150</v>
      </c>
      <c r="H6" s="14" t="s">
        <v>24</v>
      </c>
      <c r="I6" s="20">
        <v>0.2</v>
      </c>
      <c r="J6" s="12"/>
    </row>
    <row r="7" spans="1:13" x14ac:dyDescent="0.25">
      <c r="A7" s="12"/>
      <c r="C7" s="14" t="s">
        <v>21</v>
      </c>
      <c r="D7" s="17">
        <v>1</v>
      </c>
      <c r="H7" s="14" t="s">
        <v>25</v>
      </c>
      <c r="I7" s="19">
        <v>4000</v>
      </c>
      <c r="J7" s="12"/>
    </row>
    <row r="8" spans="1:13" x14ac:dyDescent="0.25">
      <c r="C8" s="14" t="s">
        <v>22</v>
      </c>
      <c r="D8" s="17">
        <v>1</v>
      </c>
      <c r="H8" s="14" t="s">
        <v>26</v>
      </c>
      <c r="I8" s="19">
        <f>MIN(H:H)</f>
        <v>648226.65929601958</v>
      </c>
    </row>
    <row r="9" spans="1:13" x14ac:dyDescent="0.25">
      <c r="B9" s="11"/>
      <c r="C9" s="23" t="s">
        <v>29</v>
      </c>
      <c r="D9" s="24">
        <v>0.35</v>
      </c>
    </row>
    <row r="10" spans="1:13" x14ac:dyDescent="0.25">
      <c r="B10" s="11"/>
      <c r="C10" s="23"/>
    </row>
    <row r="11" spans="1:13" s="33" customFormat="1" ht="45" x14ac:dyDescent="0.25">
      <c r="A11" s="28" t="s">
        <v>0</v>
      </c>
      <c r="B11" s="26" t="s">
        <v>3</v>
      </c>
      <c r="C11" s="27" t="s">
        <v>31</v>
      </c>
      <c r="D11" s="31" t="s">
        <v>38</v>
      </c>
      <c r="E11" s="31" t="s">
        <v>33</v>
      </c>
      <c r="F11" s="29" t="s">
        <v>1</v>
      </c>
      <c r="G11" s="30" t="s">
        <v>32</v>
      </c>
      <c r="H11" s="29" t="s">
        <v>34</v>
      </c>
      <c r="I11" s="29" t="s">
        <v>35</v>
      </c>
      <c r="J11" s="29" t="s">
        <v>2</v>
      </c>
      <c r="K11" s="28" t="s">
        <v>36</v>
      </c>
      <c r="L11" s="28" t="s">
        <v>37</v>
      </c>
      <c r="M11" s="26" t="s">
        <v>3</v>
      </c>
    </row>
    <row r="12" spans="1:13" x14ac:dyDescent="0.25">
      <c r="A12" s="22">
        <v>0</v>
      </c>
      <c r="B12" s="32">
        <v>5</v>
      </c>
      <c r="C12" s="32">
        <v>0</v>
      </c>
      <c r="F12" s="5"/>
      <c r="G12" s="6"/>
      <c r="M12" s="32">
        <v>5</v>
      </c>
    </row>
    <row r="13" spans="1:13" x14ac:dyDescent="0.25">
      <c r="A13" s="22">
        <v>5</v>
      </c>
      <c r="B13" s="32">
        <v>10</v>
      </c>
      <c r="C13" s="32">
        <v>0</v>
      </c>
      <c r="F13" s="5"/>
      <c r="G13" s="6"/>
      <c r="M13" s="32">
        <v>10</v>
      </c>
    </row>
    <row r="14" spans="1:13" x14ac:dyDescent="0.25">
      <c r="A14" s="22">
        <v>10</v>
      </c>
      <c r="B14" s="32">
        <v>15</v>
      </c>
      <c r="C14" s="32">
        <v>0</v>
      </c>
      <c r="F14" s="5"/>
      <c r="G14" s="6"/>
      <c r="M14" s="32">
        <v>15</v>
      </c>
    </row>
    <row r="15" spans="1:13" x14ac:dyDescent="0.25">
      <c r="A15" s="22">
        <v>15</v>
      </c>
      <c r="B15" s="32">
        <v>20</v>
      </c>
      <c r="C15" s="32">
        <v>0</v>
      </c>
      <c r="F15" s="5"/>
      <c r="G15" s="6"/>
      <c r="M15" s="32">
        <v>20</v>
      </c>
    </row>
    <row r="16" spans="1:13" x14ac:dyDescent="0.25">
      <c r="A16" s="22">
        <v>20</v>
      </c>
      <c r="B16" s="32">
        <v>25</v>
      </c>
      <c r="C16" s="32">
        <v>0</v>
      </c>
      <c r="F16" s="5"/>
      <c r="G16" s="6"/>
      <c r="M16" s="32">
        <v>25</v>
      </c>
    </row>
    <row r="17" spans="1:13" x14ac:dyDescent="0.25">
      <c r="A17" s="22">
        <v>25</v>
      </c>
      <c r="B17" s="32">
        <v>30</v>
      </c>
      <c r="C17" s="32">
        <v>0</v>
      </c>
      <c r="E17" s="7">
        <f>SUM(D18:$D$52)</f>
        <v>0.99999999999999967</v>
      </c>
      <c r="F17" s="1"/>
      <c r="G17" s="6"/>
      <c r="H17" s="1">
        <f>SUM(F18:$F$53)/SUM(C18:$C$53)</f>
        <v>648226.65929601958</v>
      </c>
      <c r="I17" s="1">
        <f t="shared" ref="I17:I51" si="0">H17-ExpClaims50*B17/100</f>
        <v>453758.66150721372</v>
      </c>
      <c r="J17" s="1">
        <f t="shared" ref="J17" si="1">I17*E17</f>
        <v>453758.66150721355</v>
      </c>
      <c r="K17" s="9">
        <f t="shared" ref="K17:K52" si="2">J17/12/NumEmps</f>
        <v>252.0881452817853</v>
      </c>
      <c r="L17" s="6">
        <f t="shared" ref="L17:L52" si="3">J17/ExpClaims50</f>
        <v>0.69999999999999973</v>
      </c>
      <c r="M17" s="32">
        <v>30</v>
      </c>
    </row>
    <row r="18" spans="1:13" x14ac:dyDescent="0.25">
      <c r="A18" s="22">
        <v>30</v>
      </c>
      <c r="B18" s="32">
        <v>35</v>
      </c>
      <c r="C18" s="32">
        <v>1</v>
      </c>
      <c r="D18" s="7">
        <f t="shared" ref="D18:D50" si="4">C18/500000</f>
        <v>1.9999999999999999E-6</v>
      </c>
      <c r="E18" s="7">
        <f>SUM(D19:$D$52)</f>
        <v>0.99999799999999972</v>
      </c>
      <c r="F18" s="1">
        <v>226360.65</v>
      </c>
      <c r="G18" s="6">
        <f t="shared" ref="G18:G52" si="5">IF(C18=0,((B17+B18)/200),F18/ExpClaims50/C18)</f>
        <v>0.34919984661820275</v>
      </c>
      <c r="H18" s="1">
        <f>SUM(F19:$F$53)/SUM(C19:$C$53)</f>
        <v>648227.50302972563</v>
      </c>
      <c r="I18" s="1">
        <f t="shared" si="0"/>
        <v>421348.17227611877</v>
      </c>
      <c r="J18" s="1">
        <f t="shared" ref="J18:J28" si="6">I18*E18</f>
        <v>421347.32957977412</v>
      </c>
      <c r="K18" s="9">
        <f t="shared" si="2"/>
        <v>234.08184976654118</v>
      </c>
      <c r="L18" s="6">
        <f t="shared" si="3"/>
        <v>0.65000000160030658</v>
      </c>
      <c r="M18" s="32">
        <v>35</v>
      </c>
    </row>
    <row r="19" spans="1:13" x14ac:dyDescent="0.25">
      <c r="A19" s="22">
        <v>35</v>
      </c>
      <c r="B19" s="32">
        <v>40</v>
      </c>
      <c r="C19" s="32">
        <v>19</v>
      </c>
      <c r="D19" s="7">
        <f t="shared" si="4"/>
        <v>3.8000000000000002E-5</v>
      </c>
      <c r="E19" s="7">
        <f>SUM(D20:$D$52)</f>
        <v>0.99995999999999963</v>
      </c>
      <c r="F19" s="1">
        <v>4689768.41</v>
      </c>
      <c r="G19" s="6">
        <f t="shared" si="5"/>
        <v>0.38077717535383249</v>
      </c>
      <c r="H19" s="1">
        <f>SUM(F20:$F$53)/SUM(C20:$C$53)</f>
        <v>648242.75674816943</v>
      </c>
      <c r="I19" s="1">
        <f t="shared" si="0"/>
        <v>388952.09302976157</v>
      </c>
      <c r="J19" s="1">
        <f t="shared" si="6"/>
        <v>388936.53494604025</v>
      </c>
      <c r="K19" s="9">
        <f t="shared" si="2"/>
        <v>216.07585274780013</v>
      </c>
      <c r="L19" s="6">
        <f t="shared" si="3"/>
        <v>0.60000083206764299</v>
      </c>
      <c r="M19" s="32">
        <v>40</v>
      </c>
    </row>
    <row r="20" spans="1:13" x14ac:dyDescent="0.25">
      <c r="A20" s="22">
        <v>40</v>
      </c>
      <c r="B20" s="32">
        <v>45</v>
      </c>
      <c r="C20" s="32">
        <v>143</v>
      </c>
      <c r="D20" s="7">
        <f t="shared" si="4"/>
        <v>2.8600000000000001E-4</v>
      </c>
      <c r="E20" s="7">
        <f>SUM(D21:$D$52)</f>
        <v>0.99967399999999962</v>
      </c>
      <c r="F20" s="1">
        <v>40075418.069999993</v>
      </c>
      <c r="G20" s="6">
        <f t="shared" si="5"/>
        <v>0.43232976427649622</v>
      </c>
      <c r="H20" s="1">
        <f>SUM(F21:$F$53)/SUM(C21:$C$53)</f>
        <v>648348.0376620373</v>
      </c>
      <c r="I20" s="1">
        <f t="shared" si="0"/>
        <v>356646.04097882845</v>
      </c>
      <c r="J20" s="1">
        <f t="shared" si="6"/>
        <v>356529.7743694692</v>
      </c>
      <c r="K20" s="9">
        <f t="shared" si="2"/>
        <v>198.07209687192733</v>
      </c>
      <c r="L20" s="6">
        <f t="shared" si="3"/>
        <v>0.55000788575505977</v>
      </c>
      <c r="M20" s="32">
        <v>45</v>
      </c>
    </row>
    <row r="21" spans="1:13" x14ac:dyDescent="0.25">
      <c r="A21" s="22">
        <v>45</v>
      </c>
      <c r="B21" s="32">
        <v>50</v>
      </c>
      <c r="C21" s="32">
        <v>612</v>
      </c>
      <c r="D21" s="7">
        <f t="shared" si="4"/>
        <v>1.224E-3</v>
      </c>
      <c r="E21" s="7">
        <f>SUM(D22:$D$52)</f>
        <v>0.99844999999999973</v>
      </c>
      <c r="F21" s="1">
        <v>190338647.36999989</v>
      </c>
      <c r="G21" s="6">
        <f t="shared" si="5"/>
        <v>0.47978721216656978</v>
      </c>
      <c r="H21" s="1">
        <f>SUM(F22:$F$53)/SUM(C22:$C$53)</f>
        <v>648761.57935501984</v>
      </c>
      <c r="I21" s="1">
        <f t="shared" si="0"/>
        <v>324648.24970701005</v>
      </c>
      <c r="J21" s="1">
        <f t="shared" si="6"/>
        <v>324145.0449199641</v>
      </c>
      <c r="K21" s="9">
        <f t="shared" si="2"/>
        <v>180.08058051109117</v>
      </c>
      <c r="L21" s="6">
        <f t="shared" si="3"/>
        <v>0.50004892620736818</v>
      </c>
      <c r="M21" s="32">
        <v>50</v>
      </c>
    </row>
    <row r="22" spans="1:13" x14ac:dyDescent="0.25">
      <c r="A22" s="22">
        <v>50</v>
      </c>
      <c r="B22" s="32">
        <v>55</v>
      </c>
      <c r="C22" s="32">
        <v>1508</v>
      </c>
      <c r="D22" s="7">
        <f t="shared" si="4"/>
        <v>3.016E-3</v>
      </c>
      <c r="E22" s="7">
        <f>SUM(D23:$D$52)</f>
        <v>0.99543399999999971</v>
      </c>
      <c r="F22" s="1">
        <v>517080058.37999994</v>
      </c>
      <c r="G22" s="6">
        <f t="shared" si="5"/>
        <v>0.52896819419655039</v>
      </c>
      <c r="H22" s="1">
        <f>SUM(F23:$F$53)/SUM(C23:$C$53)</f>
        <v>649688.31563946931</v>
      </c>
      <c r="I22" s="1">
        <f t="shared" si="0"/>
        <v>293163.65302665852</v>
      </c>
      <c r="J22" s="1">
        <f t="shared" si="6"/>
        <v>291825.06778693869</v>
      </c>
      <c r="K22" s="9">
        <f t="shared" si="2"/>
        <v>162.12503765941037</v>
      </c>
      <c r="L22" s="6">
        <f t="shared" si="3"/>
        <v>0.45018985813367124</v>
      </c>
      <c r="M22" s="32">
        <v>55</v>
      </c>
    </row>
    <row r="23" spans="1:13" x14ac:dyDescent="0.25">
      <c r="A23" s="22">
        <v>55</v>
      </c>
      <c r="B23" s="32">
        <v>60</v>
      </c>
      <c r="C23" s="32">
        <v>3228</v>
      </c>
      <c r="D23" s="7">
        <f t="shared" si="4"/>
        <v>6.4559999999999999E-3</v>
      </c>
      <c r="E23" s="7">
        <f>SUM(D24:$D$52)</f>
        <v>0.98897799999999969</v>
      </c>
      <c r="F23" s="1">
        <v>1209416849.9699969</v>
      </c>
      <c r="G23" s="6">
        <f t="shared" si="5"/>
        <v>0.5779837133981145</v>
      </c>
      <c r="H23" s="1">
        <f>SUM(F24:$F$53)/SUM(C24:$C$53)</f>
        <v>651483.65796844778</v>
      </c>
      <c r="I23" s="1">
        <f t="shared" si="0"/>
        <v>262547.66239083599</v>
      </c>
      <c r="J23" s="1">
        <f t="shared" si="6"/>
        <v>259653.86205596413</v>
      </c>
      <c r="K23" s="9">
        <f t="shared" si="2"/>
        <v>144.25214558664672</v>
      </c>
      <c r="L23" s="6">
        <f t="shared" si="3"/>
        <v>0.40056029527997311</v>
      </c>
      <c r="M23" s="32">
        <v>60</v>
      </c>
    </row>
    <row r="24" spans="1:13" x14ac:dyDescent="0.25">
      <c r="A24" s="22">
        <v>60</v>
      </c>
      <c r="B24" s="32">
        <v>65</v>
      </c>
      <c r="C24" s="32">
        <v>6397</v>
      </c>
      <c r="D24" s="7">
        <f t="shared" si="4"/>
        <v>1.2794E-2</v>
      </c>
      <c r="E24" s="7">
        <f>SUM(D25:$D$52)</f>
        <v>0.97618399999999972</v>
      </c>
      <c r="F24" s="1">
        <v>2602904730.0999942</v>
      </c>
      <c r="G24" s="6">
        <f t="shared" si="5"/>
        <v>0.62770419896314211</v>
      </c>
      <c r="H24" s="1">
        <f>SUM(F25:$F$53)/SUM(C25:$C$53)</f>
        <v>654689.27541336429</v>
      </c>
      <c r="I24" s="1">
        <f t="shared" si="0"/>
        <v>233341.94687095156</v>
      </c>
      <c r="J24" s="1">
        <f t="shared" si="6"/>
        <v>227784.67506427292</v>
      </c>
      <c r="K24" s="9">
        <f t="shared" si="2"/>
        <v>126.54704170237385</v>
      </c>
      <c r="L24" s="6">
        <f t="shared" si="3"/>
        <v>0.35139664775843882</v>
      </c>
      <c r="M24" s="32">
        <v>65</v>
      </c>
    </row>
    <row r="25" spans="1:13" x14ac:dyDescent="0.25">
      <c r="A25" s="22">
        <v>65</v>
      </c>
      <c r="B25" s="32">
        <v>70</v>
      </c>
      <c r="C25" s="32">
        <v>10982</v>
      </c>
      <c r="D25" s="7">
        <f t="shared" si="4"/>
        <v>2.1964000000000001E-2</v>
      </c>
      <c r="E25" s="7">
        <f>SUM(D26:$D$52)</f>
        <v>0.95421999999999962</v>
      </c>
      <c r="F25" s="1">
        <v>4819250881.2299891</v>
      </c>
      <c r="G25" s="6">
        <f t="shared" si="5"/>
        <v>0.67697278195873678</v>
      </c>
      <c r="H25" s="1">
        <f>SUM(F26:$F$53)/SUM(C26:$C$53)</f>
        <v>659657.82929267851</v>
      </c>
      <c r="I25" s="1">
        <f t="shared" si="0"/>
        <v>205899.16778546479</v>
      </c>
      <c r="J25" s="1">
        <f t="shared" si="6"/>
        <v>196473.10388424614</v>
      </c>
      <c r="K25" s="9">
        <f t="shared" si="2"/>
        <v>109.15172438013674</v>
      </c>
      <c r="L25" s="6">
        <f t="shared" si="3"/>
        <v>0.30309321757549718</v>
      </c>
      <c r="M25" s="32">
        <v>70</v>
      </c>
    </row>
    <row r="26" spans="1:13" x14ac:dyDescent="0.25">
      <c r="A26" s="22">
        <v>70</v>
      </c>
      <c r="B26" s="32">
        <v>75</v>
      </c>
      <c r="C26" s="32">
        <v>17693</v>
      </c>
      <c r="D26" s="7">
        <f t="shared" si="4"/>
        <v>3.5386000000000001E-2</v>
      </c>
      <c r="E26" s="7">
        <f>SUM(D27:$D$52)</f>
        <v>0.91883399999999971</v>
      </c>
      <c r="F26" s="1">
        <v>8337792209.6299686</v>
      </c>
      <c r="G26" s="6">
        <f t="shared" si="5"/>
        <v>0.72698039998254627</v>
      </c>
      <c r="H26" s="1">
        <f>SUM(F27:$F$53)/SUM(C27:$C$53)</f>
        <v>666913.83802558423</v>
      </c>
      <c r="I26" s="1">
        <f t="shared" si="0"/>
        <v>180743.84355356958</v>
      </c>
      <c r="J26" s="1">
        <f t="shared" si="6"/>
        <v>166073.5887477005</v>
      </c>
      <c r="K26" s="9">
        <f t="shared" si="2"/>
        <v>92.263104859833604</v>
      </c>
      <c r="L26" s="6">
        <f t="shared" si="3"/>
        <v>0.25619678914171473</v>
      </c>
      <c r="M26" s="32">
        <v>75</v>
      </c>
    </row>
    <row r="27" spans="1:13" x14ac:dyDescent="0.25">
      <c r="A27" s="22">
        <v>75</v>
      </c>
      <c r="B27" s="32">
        <v>80</v>
      </c>
      <c r="C27" s="32">
        <v>26486</v>
      </c>
      <c r="D27" s="7">
        <f t="shared" si="4"/>
        <v>5.2971999999999998E-2</v>
      </c>
      <c r="E27" s="7">
        <f>SUM(D28:$D$52)</f>
        <v>0.8658619999999998</v>
      </c>
      <c r="F27" s="1">
        <v>13330201612.600029</v>
      </c>
      <c r="G27" s="6">
        <f t="shared" si="5"/>
        <v>0.77641417401816126</v>
      </c>
      <c r="H27" s="1">
        <f>SUM(F28:$F$53)/SUM(C28:$C$53)</f>
        <v>676923.92808923312</v>
      </c>
      <c r="I27" s="1">
        <f t="shared" si="0"/>
        <v>158342.60065241746</v>
      </c>
      <c r="J27" s="1">
        <f t="shared" si="6"/>
        <v>137102.84088610345</v>
      </c>
      <c r="K27" s="9">
        <f t="shared" si="2"/>
        <v>76.168244936724136</v>
      </c>
      <c r="L27" s="6">
        <f t="shared" si="3"/>
        <v>0.21150447751562465</v>
      </c>
      <c r="M27" s="32">
        <v>80</v>
      </c>
    </row>
    <row r="28" spans="1:13" x14ac:dyDescent="0.25">
      <c r="A28" s="22">
        <v>80</v>
      </c>
      <c r="B28" s="32">
        <v>85</v>
      </c>
      <c r="C28" s="32">
        <v>36232</v>
      </c>
      <c r="D28" s="7">
        <f t="shared" si="4"/>
        <v>7.2464000000000001E-2</v>
      </c>
      <c r="E28" s="7">
        <f>SUM(D29:$D$52)</f>
        <v>0.79339799999999971</v>
      </c>
      <c r="F28" s="1">
        <v>19402538575.119896</v>
      </c>
      <c r="G28" s="6">
        <f t="shared" si="5"/>
        <v>0.826112816199434</v>
      </c>
      <c r="H28" s="1">
        <f>SUM(F29:$F$53)/SUM(C29:$C$53)</f>
        <v>689839.94044976146</v>
      </c>
      <c r="I28" s="1">
        <f t="shared" si="0"/>
        <v>138847.28004814486</v>
      </c>
      <c r="J28" s="1">
        <f t="shared" si="6"/>
        <v>110161.154295638</v>
      </c>
      <c r="K28" s="9">
        <f t="shared" si="2"/>
        <v>61.200641275354442</v>
      </c>
      <c r="L28" s="6">
        <f t="shared" si="3"/>
        <v>0.16994233840254899</v>
      </c>
      <c r="M28" s="32">
        <v>85</v>
      </c>
    </row>
    <row r="29" spans="1:13" x14ac:dyDescent="0.25">
      <c r="A29" s="22">
        <v>85</v>
      </c>
      <c r="B29" s="32">
        <v>90</v>
      </c>
      <c r="C29" s="32">
        <v>45360</v>
      </c>
      <c r="D29" s="7">
        <f t="shared" si="4"/>
        <v>9.0719999999999995E-2</v>
      </c>
      <c r="E29" s="7">
        <f>SUM(D30:$D$52)</f>
        <v>0.70267799999999969</v>
      </c>
      <c r="F29" s="1">
        <v>25750438262.619953</v>
      </c>
      <c r="G29" s="6">
        <f t="shared" si="5"/>
        <v>0.87575916501947682</v>
      </c>
      <c r="H29" s="1">
        <f>SUM(F30:$F$53)/SUM(C30:$C$53)</f>
        <v>705610.18353743805</v>
      </c>
      <c r="I29" s="1">
        <f t="shared" si="0"/>
        <v>122206.19017102034</v>
      </c>
      <c r="J29" s="1">
        <f>I29*E29</f>
        <v>85871.601296992187</v>
      </c>
      <c r="K29" s="9">
        <f t="shared" si="2"/>
        <v>47.706445164995657</v>
      </c>
      <c r="L29" s="6">
        <f t="shared" si="3"/>
        <v>0.13247156695198184</v>
      </c>
      <c r="M29" s="22">
        <v>90</v>
      </c>
    </row>
    <row r="30" spans="1:13" x14ac:dyDescent="0.25">
      <c r="A30" s="22">
        <v>90</v>
      </c>
      <c r="B30" s="32">
        <v>95</v>
      </c>
      <c r="C30" s="32">
        <v>52914</v>
      </c>
      <c r="D30" s="7">
        <f t="shared" si="4"/>
        <v>0.10582800000000001</v>
      </c>
      <c r="E30" s="7">
        <f>SUM(D31:$D$52)</f>
        <v>0.59684999999999966</v>
      </c>
      <c r="F30" s="1">
        <v>31740853919.919945</v>
      </c>
      <c r="G30" s="6">
        <f t="shared" si="5"/>
        <v>0.92538216551701891</v>
      </c>
      <c r="H30" s="1">
        <f>SUM(F31:$F$53)/SUM(C31:$C$53)</f>
        <v>724361.30469612137</v>
      </c>
      <c r="I30" s="1">
        <f t="shared" si="0"/>
        <v>108545.97836490278</v>
      </c>
      <c r="J30" s="1">
        <f t="shared" ref="J30:J52" si="7">I30*E30</f>
        <v>64785.667187092185</v>
      </c>
      <c r="K30" s="9">
        <f t="shared" si="2"/>
        <v>35.992037326162325</v>
      </c>
      <c r="L30" s="6">
        <f t="shared" si="3"/>
        <v>9.9942923139646936E-2</v>
      </c>
      <c r="M30" s="22">
        <v>95</v>
      </c>
    </row>
    <row r="31" spans="1:13" x14ac:dyDescent="0.25">
      <c r="A31" s="22">
        <v>95</v>
      </c>
      <c r="B31" s="32">
        <v>100</v>
      </c>
      <c r="C31" s="32">
        <v>55272</v>
      </c>
      <c r="D31" s="7">
        <f t="shared" si="4"/>
        <v>0.110544</v>
      </c>
      <c r="E31" s="7">
        <f>SUM(D32:$D$52)</f>
        <v>0.48630600000000007</v>
      </c>
      <c r="F31" s="1">
        <v>34937889231.850471</v>
      </c>
      <c r="G31" s="6">
        <f t="shared" si="5"/>
        <v>0.97513466594534393</v>
      </c>
      <c r="H31" s="1">
        <f>SUM(F32:$F$53)/SUM(C32:$C$53)</f>
        <v>745331.67644277285</v>
      </c>
      <c r="I31" s="1">
        <f t="shared" si="0"/>
        <v>97105.017146753264</v>
      </c>
      <c r="J31" s="1">
        <f t="shared" si="7"/>
        <v>47222.752468569</v>
      </c>
      <c r="K31" s="9">
        <f t="shared" si="2"/>
        <v>26.234862482538336</v>
      </c>
      <c r="L31" s="6">
        <f t="shared" si="3"/>
        <v>7.2849136627384875E-2</v>
      </c>
      <c r="M31" s="22">
        <v>100</v>
      </c>
    </row>
    <row r="32" spans="1:13" x14ac:dyDescent="0.25">
      <c r="A32" s="22">
        <v>100</v>
      </c>
      <c r="B32" s="32">
        <v>105</v>
      </c>
      <c r="C32" s="32">
        <v>53820</v>
      </c>
      <c r="D32" s="7">
        <f t="shared" si="4"/>
        <v>0.10764</v>
      </c>
      <c r="E32" s="7">
        <f>SUM(D33:$D$52)</f>
        <v>0.37866600000000006</v>
      </c>
      <c r="F32" s="1">
        <v>35748601161.119751</v>
      </c>
      <c r="G32" s="6">
        <f t="shared" si="5"/>
        <v>1.0246804989326521</v>
      </c>
      <c r="H32" s="1">
        <f>SUM(F33:$F$53)/SUM(C33:$C$53)</f>
        <v>768387.08498238446</v>
      </c>
      <c r="I32" s="1">
        <f t="shared" si="0"/>
        <v>87749.09272156388</v>
      </c>
      <c r="J32" s="1">
        <f t="shared" si="7"/>
        <v>33227.597944503716</v>
      </c>
      <c r="K32" s="9">
        <f t="shared" si="2"/>
        <v>18.459776635835397</v>
      </c>
      <c r="L32" s="6">
        <f t="shared" si="3"/>
        <v>5.1259227722274196E-2</v>
      </c>
      <c r="M32" s="22">
        <v>105</v>
      </c>
    </row>
    <row r="33" spans="1:13" x14ac:dyDescent="0.25">
      <c r="A33" s="22">
        <v>105</v>
      </c>
      <c r="B33" s="32">
        <v>110</v>
      </c>
      <c r="C33" s="32">
        <v>48124</v>
      </c>
      <c r="D33" s="7">
        <f t="shared" si="4"/>
        <v>9.6248E-2</v>
      </c>
      <c r="E33" s="7">
        <f>SUM(D34:$D$52)</f>
        <v>0.28241800000000011</v>
      </c>
      <c r="F33" s="1">
        <v>33515368273.659943</v>
      </c>
      <c r="G33" s="6">
        <f t="shared" si="5"/>
        <v>1.0743737522990942</v>
      </c>
      <c r="H33" s="1">
        <f>SUM(F34:$F$53)/SUM(C34:$C$53)</f>
        <v>792907.41870071937</v>
      </c>
      <c r="I33" s="1">
        <f t="shared" si="0"/>
        <v>79858.09347509779</v>
      </c>
      <c r="J33" s="1">
        <f t="shared" si="7"/>
        <v>22553.363043050176</v>
      </c>
      <c r="K33" s="9">
        <f t="shared" si="2"/>
        <v>12.529646135027876</v>
      </c>
      <c r="L33" s="6">
        <f t="shared" si="3"/>
        <v>3.4792402810991059E-2</v>
      </c>
      <c r="M33" s="22">
        <v>110</v>
      </c>
    </row>
    <row r="34" spans="1:13" x14ac:dyDescent="0.25">
      <c r="A34" s="22">
        <v>110</v>
      </c>
      <c r="B34" s="32">
        <v>115</v>
      </c>
      <c r="C34" s="32">
        <v>40252</v>
      </c>
      <c r="D34" s="7">
        <f t="shared" si="4"/>
        <v>8.0504000000000006E-2</v>
      </c>
      <c r="E34" s="7">
        <f>SUM(D35:$D$52)</f>
        <v>0.20191400000000004</v>
      </c>
      <c r="F34" s="1">
        <v>29335141703.240021</v>
      </c>
      <c r="G34" s="6">
        <f t="shared" si="5"/>
        <v>1.1242783259138345</v>
      </c>
      <c r="H34" s="1">
        <f>SUM(F35:$F$53)/SUM(C35:$C$53)</f>
        <v>818472.43860326556</v>
      </c>
      <c r="I34" s="1">
        <f t="shared" si="0"/>
        <v>73011.780412843102</v>
      </c>
      <c r="J34" s="1">
        <f t="shared" si="7"/>
        <v>14742.100630278805</v>
      </c>
      <c r="K34" s="9">
        <f t="shared" si="2"/>
        <v>8.1900559057104463</v>
      </c>
      <c r="L34" s="6">
        <f t="shared" si="3"/>
        <v>2.2742200461623823E-2</v>
      </c>
      <c r="M34" s="22">
        <v>115</v>
      </c>
    </row>
    <row r="35" spans="1:13" x14ac:dyDescent="0.25">
      <c r="A35" s="22">
        <v>115</v>
      </c>
      <c r="B35" s="32">
        <v>120</v>
      </c>
      <c r="C35" s="32">
        <v>31943</v>
      </c>
      <c r="D35" s="7">
        <f t="shared" si="4"/>
        <v>6.3885999999999998E-2</v>
      </c>
      <c r="E35" s="7">
        <f>SUM(D36:$D$52)</f>
        <v>0.13802800000000001</v>
      </c>
      <c r="F35" s="1">
        <v>24307742727.60984</v>
      </c>
      <c r="G35" s="6">
        <f t="shared" si="5"/>
        <v>1.1739295684433242</v>
      </c>
      <c r="H35" s="1">
        <f>SUM(F36:$F$53)/SUM(C36:$C$53)</f>
        <v>845086.20361752715</v>
      </c>
      <c r="I35" s="1">
        <f t="shared" si="0"/>
        <v>67214.212462303578</v>
      </c>
      <c r="J35" s="1">
        <f t="shared" si="7"/>
        <v>9277.4433177468381</v>
      </c>
      <c r="K35" s="9">
        <f t="shared" si="2"/>
        <v>5.1541351765260215</v>
      </c>
      <c r="L35" s="6">
        <f t="shared" si="3"/>
        <v>1.4312036052053508E-2</v>
      </c>
      <c r="M35" s="22">
        <v>120</v>
      </c>
    </row>
    <row r="36" spans="1:13" x14ac:dyDescent="0.25">
      <c r="A36" s="22">
        <v>120</v>
      </c>
      <c r="B36" s="32">
        <v>125</v>
      </c>
      <c r="C36" s="32">
        <v>23664</v>
      </c>
      <c r="D36" s="7">
        <f t="shared" si="4"/>
        <v>4.7328000000000002E-2</v>
      </c>
      <c r="E36" s="7">
        <f>SUM(D37:$D$52)</f>
        <v>9.0700000000000003E-2</v>
      </c>
      <c r="F36" s="1">
        <v>18771307435.269993</v>
      </c>
      <c r="G36" s="6">
        <f t="shared" si="5"/>
        <v>1.2237127298524406</v>
      </c>
      <c r="H36" s="1">
        <f>SUM(F37:$F$53)/SUM(C37:$C$53)</f>
        <v>872138.29815192986</v>
      </c>
      <c r="I36" s="1">
        <f t="shared" si="0"/>
        <v>61854.974031905411</v>
      </c>
      <c r="J36" s="1">
        <f t="shared" si="7"/>
        <v>5610.2461446938205</v>
      </c>
      <c r="K36" s="9">
        <f t="shared" si="2"/>
        <v>3.1168034137187894</v>
      </c>
      <c r="L36" s="6">
        <f t="shared" si="3"/>
        <v>8.6547599735972008E-3</v>
      </c>
      <c r="M36" s="22">
        <v>125</v>
      </c>
    </row>
    <row r="37" spans="1:13" x14ac:dyDescent="0.25">
      <c r="A37" s="22">
        <v>125</v>
      </c>
      <c r="B37" s="32">
        <v>130</v>
      </c>
      <c r="C37" s="32">
        <v>16949</v>
      </c>
      <c r="D37" s="7">
        <f t="shared" si="4"/>
        <v>3.3897999999999998E-2</v>
      </c>
      <c r="E37" s="7">
        <f>SUM(D38:$D$52)</f>
        <v>5.6802000000000005E-2</v>
      </c>
      <c r="F37" s="1">
        <v>13989572495.890028</v>
      </c>
      <c r="G37" s="6">
        <f t="shared" si="5"/>
        <v>1.273308022665633</v>
      </c>
      <c r="H37" s="1">
        <f>SUM(F38:$F$53)/SUM(C38:$C$53)</f>
        <v>900035.18627160985</v>
      </c>
      <c r="I37" s="1">
        <f t="shared" si="0"/>
        <v>57340.529186784406</v>
      </c>
      <c r="J37" s="1">
        <f t="shared" si="7"/>
        <v>3257.0567388677282</v>
      </c>
      <c r="K37" s="9">
        <f t="shared" si="2"/>
        <v>1.8094759660376269</v>
      </c>
      <c r="L37" s="6">
        <f t="shared" si="3"/>
        <v>5.0245646212775689E-3</v>
      </c>
      <c r="M37" s="22">
        <v>130</v>
      </c>
    </row>
    <row r="38" spans="1:13" x14ac:dyDescent="0.25">
      <c r="A38" s="22">
        <v>130</v>
      </c>
      <c r="B38" s="32">
        <v>135</v>
      </c>
      <c r="C38" s="32">
        <v>11402</v>
      </c>
      <c r="D38" s="7">
        <f t="shared" si="4"/>
        <v>2.2804000000000001E-2</v>
      </c>
      <c r="E38" s="7">
        <f>SUM(D39:$D$52)</f>
        <v>3.3998E-2</v>
      </c>
      <c r="F38" s="1">
        <v>9780440619.9599972</v>
      </c>
      <c r="G38" s="6">
        <f t="shared" si="5"/>
        <v>1.3232761830859741</v>
      </c>
      <c r="H38" s="1">
        <f>SUM(F39:$F$53)/SUM(C39:$C$53)</f>
        <v>928375.71065003797</v>
      </c>
      <c r="I38" s="1">
        <f t="shared" si="0"/>
        <v>53269.720600411645</v>
      </c>
      <c r="J38" s="1">
        <f t="shared" si="7"/>
        <v>1811.063960972795</v>
      </c>
      <c r="K38" s="9">
        <f t="shared" si="2"/>
        <v>1.0061466449848862</v>
      </c>
      <c r="L38" s="6">
        <f t="shared" si="3"/>
        <v>2.7938745421850252E-3</v>
      </c>
      <c r="M38" s="22">
        <v>135</v>
      </c>
    </row>
    <row r="39" spans="1:13" x14ac:dyDescent="0.25">
      <c r="A39" s="22">
        <v>135</v>
      </c>
      <c r="B39" s="32">
        <v>140</v>
      </c>
      <c r="C39" s="32">
        <v>7244</v>
      </c>
      <c r="D39" s="7">
        <f t="shared" si="4"/>
        <v>1.4487999999999999E-2</v>
      </c>
      <c r="E39" s="7">
        <f>SUM(D40:$D$52)</f>
        <v>1.9509999999999996E-2</v>
      </c>
      <c r="F39" s="1">
        <v>6448548001.5599861</v>
      </c>
      <c r="G39" s="6">
        <f t="shared" si="5"/>
        <v>1.3732721329745237</v>
      </c>
      <c r="H39" s="1">
        <f>SUM(F40:$F$53)/SUM(C40:$C$53)</f>
        <v>956730.97937263048</v>
      </c>
      <c r="I39" s="1">
        <f t="shared" si="0"/>
        <v>49213.656358203036</v>
      </c>
      <c r="J39" s="1">
        <f t="shared" si="7"/>
        <v>960.15843554854109</v>
      </c>
      <c r="K39" s="9">
        <f t="shared" si="2"/>
        <v>0.53342135308252281</v>
      </c>
      <c r="L39" s="6">
        <f t="shared" si="3"/>
        <v>1.4812078796501249E-3</v>
      </c>
      <c r="M39" s="22">
        <v>140</v>
      </c>
    </row>
    <row r="40" spans="1:13" x14ac:dyDescent="0.25">
      <c r="A40" s="22">
        <v>140</v>
      </c>
      <c r="B40" s="32">
        <v>145</v>
      </c>
      <c r="C40" s="32">
        <v>4441</v>
      </c>
      <c r="D40" s="7">
        <f t="shared" si="4"/>
        <v>8.8819999999999993E-3</v>
      </c>
      <c r="E40" s="7">
        <f>SUM(D41:$D$52)</f>
        <v>1.0627999999999999E-2</v>
      </c>
      <c r="F40" s="1">
        <v>4095944731.2800031</v>
      </c>
      <c r="G40" s="6">
        <f t="shared" si="5"/>
        <v>1.422808419912867</v>
      </c>
      <c r="H40" s="1">
        <f>SUM(F41:$F$53)/SUM(C41:$C$53)</f>
        <v>985503.5702860381</v>
      </c>
      <c r="I40" s="1">
        <f t="shared" si="0"/>
        <v>45574.91430680966</v>
      </c>
      <c r="J40" s="1">
        <f t="shared" si="7"/>
        <v>484.370189252773</v>
      </c>
      <c r="K40" s="9">
        <f t="shared" si="2"/>
        <v>0.26909454958487389</v>
      </c>
      <c r="L40" s="6">
        <f t="shared" si="3"/>
        <v>7.4722349398403899E-4</v>
      </c>
      <c r="M40" s="22">
        <v>145</v>
      </c>
    </row>
    <row r="41" spans="1:13" x14ac:dyDescent="0.25">
      <c r="A41" s="22">
        <v>145</v>
      </c>
      <c r="B41" s="32">
        <v>150</v>
      </c>
      <c r="C41" s="32">
        <v>2586</v>
      </c>
      <c r="D41" s="7">
        <f t="shared" si="4"/>
        <v>5.1720000000000004E-3</v>
      </c>
      <c r="E41" s="7">
        <f>SUM(D42:$D$52)</f>
        <v>5.4560000000000016E-3</v>
      </c>
      <c r="F41" s="1">
        <v>2468611598.6700058</v>
      </c>
      <c r="G41" s="6">
        <f t="shared" si="5"/>
        <v>1.4726425903001978</v>
      </c>
      <c r="H41" s="1">
        <f>SUM(F42:$F$53)/SUM(C42:$C$53)</f>
        <v>1014792.6590285925</v>
      </c>
      <c r="I41" s="1">
        <f t="shared" si="0"/>
        <v>42452.6700845632</v>
      </c>
      <c r="J41" s="1">
        <f t="shared" si="7"/>
        <v>231.62176798137691</v>
      </c>
      <c r="K41" s="9">
        <f t="shared" si="2"/>
        <v>0.12867875998965383</v>
      </c>
      <c r="L41" s="6">
        <f t="shared" si="3"/>
        <v>3.5731601695141693E-4</v>
      </c>
      <c r="M41" s="22">
        <v>150</v>
      </c>
    </row>
    <row r="42" spans="1:13" x14ac:dyDescent="0.25">
      <c r="A42" s="22">
        <v>150</v>
      </c>
      <c r="B42" s="32">
        <v>155</v>
      </c>
      <c r="C42" s="32">
        <v>1365</v>
      </c>
      <c r="D42" s="7">
        <f t="shared" si="4"/>
        <v>2.7299999999999998E-3</v>
      </c>
      <c r="E42" s="7">
        <f>SUM(D43:$D$52)</f>
        <v>2.7259999999999997E-3</v>
      </c>
      <c r="F42" s="1">
        <v>1346686136.2399998</v>
      </c>
      <c r="G42" s="6">
        <f t="shared" si="5"/>
        <v>1.5219726554660875</v>
      </c>
      <c r="H42" s="1">
        <f>SUM(F43:$F$53)/SUM(C43:$C$53)</f>
        <v>1043043.4611812185</v>
      </c>
      <c r="I42" s="1">
        <f t="shared" si="0"/>
        <v>38292.139272388071</v>
      </c>
      <c r="J42" s="1">
        <f t="shared" si="7"/>
        <v>104.38437165652986</v>
      </c>
      <c r="K42" s="9">
        <f t="shared" si="2"/>
        <v>5.7991317586961036E-2</v>
      </c>
      <c r="L42" s="6">
        <f t="shared" si="3"/>
        <v>1.6103066752899719E-4</v>
      </c>
      <c r="M42" s="22">
        <v>155</v>
      </c>
    </row>
    <row r="43" spans="1:13" x14ac:dyDescent="0.25">
      <c r="A43" s="22">
        <v>155</v>
      </c>
      <c r="B43" s="32">
        <v>160</v>
      </c>
      <c r="C43" s="32">
        <v>723</v>
      </c>
      <c r="D43" s="7">
        <f t="shared" si="4"/>
        <v>1.446E-3</v>
      </c>
      <c r="E43" s="7">
        <f>SUM(D44:$D$52)</f>
        <v>1.2800000000000001E-3</v>
      </c>
      <c r="F43" s="1">
        <v>737532587.16000092</v>
      </c>
      <c r="G43" s="6">
        <f t="shared" si="5"/>
        <v>1.5736785621965368</v>
      </c>
      <c r="H43" s="1">
        <f>SUM(F44:$F$53)/SUM(C44:$C$53)</f>
        <v>1068961.9537968747</v>
      </c>
      <c r="I43" s="1">
        <f t="shared" si="0"/>
        <v>31799.298923243419</v>
      </c>
      <c r="J43" s="1">
        <f t="shared" si="7"/>
        <v>40.703102621751583</v>
      </c>
      <c r="K43" s="9">
        <f t="shared" si="2"/>
        <v>2.261283478986199E-2</v>
      </c>
      <c r="L43" s="6">
        <f t="shared" si="3"/>
        <v>6.2791466592804963E-5</v>
      </c>
      <c r="M43" s="22">
        <v>160</v>
      </c>
    </row>
    <row r="44" spans="1:13" x14ac:dyDescent="0.25">
      <c r="A44" s="22">
        <v>160</v>
      </c>
      <c r="B44" s="32">
        <v>165</v>
      </c>
      <c r="C44" s="32">
        <v>397</v>
      </c>
      <c r="D44" s="7">
        <f t="shared" si="4"/>
        <v>7.94E-4</v>
      </c>
      <c r="E44" s="7">
        <f>SUM(D45:$D$52)</f>
        <v>4.86E-4</v>
      </c>
      <c r="F44" s="1">
        <v>416716593.30000001</v>
      </c>
      <c r="G44" s="6">
        <f t="shared" si="5"/>
        <v>1.6192853964263634</v>
      </c>
      <c r="H44" s="1">
        <f>SUM(F45:$F$53)/SUM(C45:$C$53)</f>
        <v>1100489.9470370368</v>
      </c>
      <c r="I44" s="1">
        <f t="shared" si="0"/>
        <v>30915.959198604338</v>
      </c>
      <c r="J44" s="1">
        <f t="shared" si="7"/>
        <v>15.025156170521708</v>
      </c>
      <c r="K44" s="9">
        <f t="shared" si="2"/>
        <v>8.3473089836231702E-3</v>
      </c>
      <c r="L44" s="6">
        <f t="shared" si="3"/>
        <v>2.3178861830272719E-5</v>
      </c>
      <c r="M44" s="22">
        <v>165</v>
      </c>
    </row>
    <row r="45" spans="1:13" x14ac:dyDescent="0.25">
      <c r="A45" s="22">
        <v>165</v>
      </c>
      <c r="B45" s="32">
        <v>170</v>
      </c>
      <c r="C45" s="32">
        <v>151</v>
      </c>
      <c r="D45" s="7">
        <f t="shared" si="4"/>
        <v>3.0200000000000002E-4</v>
      </c>
      <c r="E45" s="7">
        <f>SUM(D46:$D$52)</f>
        <v>1.84E-4</v>
      </c>
      <c r="F45" s="1">
        <v>163672962.81999993</v>
      </c>
      <c r="G45" s="6">
        <f t="shared" si="5"/>
        <v>1.6721418203778751</v>
      </c>
      <c r="H45" s="1">
        <f>SUM(F46:$F$53)/SUM(C46:$C$53)</f>
        <v>1127674.938152174</v>
      </c>
      <c r="I45" s="1">
        <f t="shared" si="0"/>
        <v>25689.61734894081</v>
      </c>
      <c r="J45" s="1">
        <f t="shared" si="7"/>
        <v>4.7268895922051088</v>
      </c>
      <c r="K45" s="9">
        <f t="shared" si="2"/>
        <v>2.6260497734472829E-3</v>
      </c>
      <c r="L45" s="6">
        <f t="shared" si="3"/>
        <v>7.2920320761545917E-6</v>
      </c>
      <c r="M45" s="22">
        <v>170</v>
      </c>
    </row>
    <row r="46" spans="1:13" x14ac:dyDescent="0.25">
      <c r="A46" s="22">
        <v>170</v>
      </c>
      <c r="B46" s="32">
        <v>175</v>
      </c>
      <c r="C46" s="32">
        <v>68</v>
      </c>
      <c r="D46" s="7">
        <f t="shared" si="4"/>
        <v>1.36E-4</v>
      </c>
      <c r="E46" s="7">
        <f>SUM(D47:$D$52)</f>
        <v>4.8000000000000001E-5</v>
      </c>
      <c r="F46" s="1">
        <v>75760145.530000001</v>
      </c>
      <c r="G46" s="6">
        <f t="shared" si="5"/>
        <v>1.7187194806455928</v>
      </c>
      <c r="H46" s="1">
        <f>SUM(F47:$F$53)/SUM(C47:$C$53)</f>
        <v>1166081.1991666667</v>
      </c>
      <c r="I46" s="1">
        <f t="shared" si="0"/>
        <v>31684.54539863253</v>
      </c>
      <c r="J46" s="1">
        <f t="shared" si="7"/>
        <v>1.5208581791343614</v>
      </c>
      <c r="K46" s="9">
        <f t="shared" si="2"/>
        <v>8.4492121063020089E-4</v>
      </c>
      <c r="L46" s="6">
        <f t="shared" si="3"/>
        <v>2.3461827083539391E-6</v>
      </c>
      <c r="M46" s="22">
        <v>175</v>
      </c>
    </row>
    <row r="47" spans="1:13" x14ac:dyDescent="0.25">
      <c r="A47" s="22">
        <v>175</v>
      </c>
      <c r="B47" s="32">
        <v>180</v>
      </c>
      <c r="C47" s="32">
        <v>17</v>
      </c>
      <c r="D47" s="7">
        <f t="shared" si="4"/>
        <v>3.4E-5</v>
      </c>
      <c r="E47" s="7">
        <f>SUM(D48:$D$52)</f>
        <v>1.3999999999999998E-5</v>
      </c>
      <c r="F47" s="1">
        <v>19492477.540000003</v>
      </c>
      <c r="G47" s="6">
        <f t="shared" si="5"/>
        <v>1.7688509249644091</v>
      </c>
      <c r="H47" s="1">
        <f>SUM(F48:$F$53)/SUM(C48:$C$53)</f>
        <v>1213353.0342857142</v>
      </c>
      <c r="I47" s="1">
        <f t="shared" si="0"/>
        <v>46545.047552878736</v>
      </c>
      <c r="J47" s="1">
        <f t="shared" si="7"/>
        <v>0.65163066574030226</v>
      </c>
      <c r="K47" s="9">
        <f t="shared" si="2"/>
        <v>3.6201703652239016E-4</v>
      </c>
      <c r="L47" s="6">
        <f t="shared" si="3"/>
        <v>1.0052512595640226E-6</v>
      </c>
      <c r="M47" s="22">
        <v>180</v>
      </c>
    </row>
    <row r="48" spans="1:13" x14ac:dyDescent="0.25">
      <c r="A48" s="22">
        <v>180</v>
      </c>
      <c r="B48" s="32">
        <v>185</v>
      </c>
      <c r="C48" s="32">
        <v>4</v>
      </c>
      <c r="D48" s="7">
        <f t="shared" si="4"/>
        <v>7.9999999999999996E-6</v>
      </c>
      <c r="E48" s="7">
        <f>SUM(D49:$D$52)</f>
        <v>6.0000000000000002E-6</v>
      </c>
      <c r="F48" s="1">
        <v>4717949.0199999996</v>
      </c>
      <c r="G48" s="6">
        <f t="shared" si="5"/>
        <v>1.8195599302887888</v>
      </c>
      <c r="H48" s="1">
        <f>SUM(F49:$F$53)/SUM(C49:$C$53)</f>
        <v>1258507.4066666665</v>
      </c>
      <c r="I48" s="1">
        <f t="shared" si="0"/>
        <v>59288.086969030323</v>
      </c>
      <c r="J48" s="1">
        <f t="shared" si="7"/>
        <v>0.35572852181418196</v>
      </c>
      <c r="K48" s="9">
        <f t="shared" si="2"/>
        <v>1.9762695656343443E-4</v>
      </c>
      <c r="L48" s="6">
        <f t="shared" si="3"/>
        <v>5.4877181725371579E-7</v>
      </c>
      <c r="M48" s="22">
        <v>185</v>
      </c>
    </row>
    <row r="49" spans="1:13" x14ac:dyDescent="0.25">
      <c r="A49" s="22">
        <v>185</v>
      </c>
      <c r="B49" s="32">
        <v>190</v>
      </c>
      <c r="C49" s="32">
        <v>1</v>
      </c>
      <c r="D49" s="7">
        <f t="shared" si="4"/>
        <v>1.9999999999999999E-6</v>
      </c>
      <c r="E49" s="7">
        <f>SUM(D50:$D$52)</f>
        <v>3.9999999999999998E-6</v>
      </c>
      <c r="F49" s="1">
        <v>1219300.22</v>
      </c>
      <c r="G49" s="6">
        <f t="shared" si="5"/>
        <v>1.8809782080301538</v>
      </c>
      <c r="H49" s="1">
        <f>SUM(F50:$F$53)/SUM(C50:$C$53)</f>
        <v>1278111</v>
      </c>
      <c r="I49" s="1">
        <f t="shared" si="0"/>
        <v>46480.347337562824</v>
      </c>
      <c r="J49" s="1">
        <f t="shared" si="7"/>
        <v>0.18592138935025129</v>
      </c>
      <c r="K49" s="9">
        <f t="shared" si="2"/>
        <v>1.0328966075013961E-4</v>
      </c>
      <c r="L49" s="6">
        <f t="shared" si="3"/>
        <v>2.868154011934093E-7</v>
      </c>
      <c r="M49" s="22">
        <v>190</v>
      </c>
    </row>
    <row r="50" spans="1:13" x14ac:dyDescent="0.25">
      <c r="A50" s="22">
        <v>190</v>
      </c>
      <c r="B50" s="32">
        <v>195</v>
      </c>
      <c r="C50" s="32">
        <v>1</v>
      </c>
      <c r="D50" s="7">
        <f t="shared" si="4"/>
        <v>1.9999999999999999E-6</v>
      </c>
      <c r="E50" s="7">
        <f>SUM(D51:$D$52)</f>
        <v>1.9999999999999999E-6</v>
      </c>
      <c r="F50" s="1">
        <v>1236796.93</v>
      </c>
      <c r="G50" s="6">
        <f t="shared" si="5"/>
        <v>1.9079698624909585</v>
      </c>
      <c r="H50" s="1">
        <f>SUM(F51:$F$53)/SUM(C51:$C$53)</f>
        <v>1319425.07</v>
      </c>
      <c r="I50" s="1">
        <f t="shared" si="0"/>
        <v>55383.084372761892</v>
      </c>
      <c r="J50" s="1">
        <f t="shared" si="7"/>
        <v>0.11076616874552378</v>
      </c>
      <c r="K50" s="9">
        <f t="shared" si="2"/>
        <v>6.1536760414179867E-5</v>
      </c>
      <c r="L50" s="6">
        <f t="shared" si="3"/>
        <v>1.7087567621149199E-7</v>
      </c>
      <c r="M50" s="22">
        <v>195</v>
      </c>
    </row>
    <row r="51" spans="1:13" x14ac:dyDescent="0.25">
      <c r="A51" s="22">
        <v>195</v>
      </c>
      <c r="B51" s="32">
        <v>200</v>
      </c>
      <c r="C51" s="32">
        <v>0</v>
      </c>
      <c r="D51" s="7">
        <v>0</v>
      </c>
      <c r="E51" s="7">
        <f>SUM(D52:$D$52)</f>
        <v>1.9999999999999999E-6</v>
      </c>
      <c r="F51" s="1">
        <v>0</v>
      </c>
      <c r="G51" s="6">
        <f t="shared" si="5"/>
        <v>1.9750000000000001</v>
      </c>
      <c r="H51" s="1">
        <f>SUM(F52:$F$53)/SUM(C52:$C$53)</f>
        <v>1319425.07</v>
      </c>
      <c r="I51" s="1">
        <f t="shared" si="0"/>
        <v>22971.751407960895</v>
      </c>
      <c r="J51" s="1">
        <f t="shared" si="7"/>
        <v>4.5943502815921786E-2</v>
      </c>
      <c r="K51" s="9">
        <f t="shared" si="2"/>
        <v>2.5524168231067658E-5</v>
      </c>
      <c r="L51" s="6">
        <f t="shared" si="3"/>
        <v>7.0875676211491946E-8</v>
      </c>
      <c r="M51" s="22">
        <v>200</v>
      </c>
    </row>
    <row r="52" spans="1:13" x14ac:dyDescent="0.25">
      <c r="A52" s="22">
        <v>200</v>
      </c>
      <c r="B52" s="32">
        <v>205</v>
      </c>
      <c r="C52" s="32">
        <v>1</v>
      </c>
      <c r="D52" s="7">
        <f>C52/500000</f>
        <v>1.9999999999999999E-6</v>
      </c>
      <c r="E52" s="7">
        <f>SUM(D$52:$D53)</f>
        <v>1.9999999999999999E-6</v>
      </c>
      <c r="F52" s="1">
        <v>1319425.07</v>
      </c>
      <c r="G52" s="6">
        <f t="shared" si="5"/>
        <v>2.0354378381057461</v>
      </c>
      <c r="H52" s="1"/>
      <c r="I52" s="1"/>
      <c r="J52" s="1">
        <f t="shared" si="7"/>
        <v>0</v>
      </c>
      <c r="K52" s="9">
        <f t="shared" si="2"/>
        <v>0</v>
      </c>
      <c r="L52" s="6">
        <f t="shared" si="3"/>
        <v>0</v>
      </c>
      <c r="M52" s="32">
        <v>205</v>
      </c>
    </row>
    <row r="53" spans="1:13" x14ac:dyDescent="0.25">
      <c r="A53" s="22">
        <v>205</v>
      </c>
      <c r="B53" s="32">
        <v>210</v>
      </c>
      <c r="C53" s="32">
        <v>0</v>
      </c>
      <c r="F53" s="1">
        <v>0</v>
      </c>
      <c r="G53" s="1"/>
      <c r="H53" s="1"/>
      <c r="I53" s="1"/>
      <c r="J53" s="1"/>
      <c r="K53" s="9"/>
      <c r="L53" s="6"/>
      <c r="M53" s="32">
        <v>210</v>
      </c>
    </row>
  </sheetData>
  <mergeCells count="2">
    <mergeCell ref="A2:M2"/>
    <mergeCell ref="A1:M1"/>
  </mergeCells>
  <pageMargins left="0.28000000000000003" right="0.21" top="0.36" bottom="0.37" header="0.3" footer="0.3"/>
  <pageSetup scale="53"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5"/>
  <sheetViews>
    <sheetView workbookViewId="0">
      <pane ySplit="11" topLeftCell="A38" activePane="bottomLeft" state="frozen"/>
      <selection pane="bottomLeft" activeCell="D38" sqref="D38"/>
    </sheetView>
  </sheetViews>
  <sheetFormatPr defaultRowHeight="15" x14ac:dyDescent="0.25"/>
  <cols>
    <col min="1" max="1" width="8.42578125" customWidth="1"/>
    <col min="2" max="2" width="9.42578125" customWidth="1"/>
    <col min="3" max="3" width="10.85546875" style="4" customWidth="1"/>
    <col min="4" max="4" width="14.7109375" style="7" customWidth="1"/>
    <col min="5" max="7" width="16.28515625" style="7" customWidth="1"/>
    <col min="8" max="8" width="20.7109375" style="4" customWidth="1"/>
    <col min="9" max="9" width="21.28515625" style="4" customWidth="1"/>
    <col min="10" max="10" width="14" style="4" customWidth="1"/>
    <col min="11" max="11" width="12.85546875" customWidth="1"/>
    <col min="12" max="12" width="16.5703125" customWidth="1"/>
    <col min="13" max="13" width="10.140625" bestFit="1" customWidth="1"/>
  </cols>
  <sheetData>
    <row r="1" spans="1:13" x14ac:dyDescent="0.25">
      <c r="A1" s="36" t="s">
        <v>18</v>
      </c>
      <c r="B1" s="36"/>
      <c r="C1" s="36"/>
      <c r="D1" s="36"/>
      <c r="E1" s="36"/>
      <c r="F1" s="36"/>
      <c r="G1" s="36"/>
      <c r="H1" s="36"/>
      <c r="I1" s="36"/>
      <c r="J1" s="36"/>
      <c r="K1" s="36"/>
      <c r="L1" s="36"/>
      <c r="M1" s="36"/>
    </row>
    <row r="2" spans="1:13" x14ac:dyDescent="0.25">
      <c r="A2" s="36" t="s">
        <v>19</v>
      </c>
      <c r="B2" s="36"/>
      <c r="C2" s="36"/>
      <c r="D2" s="36"/>
      <c r="E2" s="36"/>
      <c r="F2" s="36"/>
      <c r="G2" s="36"/>
      <c r="H2" s="36"/>
      <c r="I2" s="36"/>
      <c r="J2" s="36"/>
      <c r="K2" s="36"/>
      <c r="L2" s="36"/>
      <c r="M2" s="36"/>
    </row>
    <row r="3" spans="1:13" x14ac:dyDescent="0.25">
      <c r="A3" s="13"/>
      <c r="B3" s="13"/>
      <c r="C3" s="13"/>
      <c r="D3" s="13"/>
      <c r="E3" s="13"/>
      <c r="F3" s="13"/>
      <c r="G3" s="13"/>
      <c r="H3" s="13"/>
      <c r="I3" s="13"/>
      <c r="J3" s="13"/>
      <c r="M3" s="13"/>
    </row>
    <row r="4" spans="1:13" x14ac:dyDescent="0.25">
      <c r="A4" s="13"/>
      <c r="C4" s="25" t="s">
        <v>30</v>
      </c>
      <c r="H4" s="15" t="s">
        <v>27</v>
      </c>
      <c r="I4" s="18"/>
      <c r="J4" s="13"/>
      <c r="L4" s="15" t="s">
        <v>40</v>
      </c>
    </row>
    <row r="5" spans="1:13" x14ac:dyDescent="0.25">
      <c r="A5" s="13"/>
      <c r="C5" s="14" t="s">
        <v>20</v>
      </c>
      <c r="D5" s="16">
        <v>43101</v>
      </c>
      <c r="H5" s="14" t="s">
        <v>23</v>
      </c>
      <c r="I5" s="19">
        <v>2000</v>
      </c>
      <c r="J5" s="13"/>
      <c r="L5" s="14" t="s">
        <v>39</v>
      </c>
      <c r="M5" s="1">
        <v>100000</v>
      </c>
    </row>
    <row r="6" spans="1:13" x14ac:dyDescent="0.25">
      <c r="A6" s="13"/>
      <c r="C6" s="21" t="s">
        <v>28</v>
      </c>
      <c r="D6" s="22">
        <f>NumEmps</f>
        <v>150</v>
      </c>
      <c r="H6" s="14" t="s">
        <v>24</v>
      </c>
      <c r="I6" s="20">
        <v>0.2</v>
      </c>
      <c r="J6" s="13"/>
    </row>
    <row r="7" spans="1:13" x14ac:dyDescent="0.25">
      <c r="A7" s="13"/>
      <c r="C7" s="14" t="s">
        <v>21</v>
      </c>
      <c r="D7" s="17">
        <v>1</v>
      </c>
      <c r="H7" s="14" t="s">
        <v>25</v>
      </c>
      <c r="I7" s="19">
        <v>4000</v>
      </c>
      <c r="J7" s="13"/>
    </row>
    <row r="8" spans="1:13" x14ac:dyDescent="0.25">
      <c r="C8" s="14" t="s">
        <v>22</v>
      </c>
      <c r="D8" s="17">
        <v>1</v>
      </c>
      <c r="H8" s="14" t="s">
        <v>26</v>
      </c>
      <c r="I8" s="19">
        <f>H17</f>
        <v>746717.59139992087</v>
      </c>
    </row>
    <row r="9" spans="1:13" x14ac:dyDescent="0.25">
      <c r="B9" s="11"/>
      <c r="C9" s="23" t="s">
        <v>29</v>
      </c>
      <c r="D9" s="24">
        <v>0.35</v>
      </c>
    </row>
    <row r="10" spans="1:13" x14ac:dyDescent="0.25">
      <c r="B10" s="11"/>
      <c r="C10" s="34"/>
      <c r="D10" s="4"/>
      <c r="E10" s="6"/>
    </row>
    <row r="11" spans="1:13" ht="45" x14ac:dyDescent="0.25">
      <c r="A11" s="28" t="s">
        <v>0</v>
      </c>
      <c r="B11" s="26" t="s">
        <v>3</v>
      </c>
      <c r="C11" s="27" t="s">
        <v>31</v>
      </c>
      <c r="D11" s="31" t="s">
        <v>38</v>
      </c>
      <c r="E11" s="31" t="s">
        <v>33</v>
      </c>
      <c r="F11" s="29" t="s">
        <v>1</v>
      </c>
      <c r="G11" s="30" t="s">
        <v>32</v>
      </c>
      <c r="H11" s="29" t="s">
        <v>34</v>
      </c>
      <c r="I11" s="29" t="s">
        <v>35</v>
      </c>
      <c r="J11" s="29" t="s">
        <v>2</v>
      </c>
      <c r="K11" s="28" t="s">
        <v>36</v>
      </c>
      <c r="L11" s="28" t="s">
        <v>37</v>
      </c>
      <c r="M11" s="26" t="s">
        <v>3</v>
      </c>
    </row>
    <row r="12" spans="1:13" x14ac:dyDescent="0.25">
      <c r="A12" s="22"/>
      <c r="B12" s="32">
        <v>0</v>
      </c>
      <c r="C12" s="32">
        <v>0</v>
      </c>
      <c r="F12" s="1"/>
      <c r="G12" s="6"/>
      <c r="H12" s="1"/>
      <c r="I12" s="1"/>
      <c r="J12" s="1"/>
      <c r="K12" s="9"/>
      <c r="L12" s="6"/>
      <c r="M12" s="32"/>
    </row>
    <row r="13" spans="1:13" x14ac:dyDescent="0.25">
      <c r="A13" s="22">
        <v>0</v>
      </c>
      <c r="B13" s="32">
        <v>5</v>
      </c>
      <c r="C13" s="32">
        <v>0</v>
      </c>
      <c r="F13" s="1"/>
      <c r="G13" s="6"/>
      <c r="H13" s="1"/>
      <c r="I13" s="1"/>
      <c r="J13" s="1"/>
      <c r="K13" s="9"/>
      <c r="L13" s="6"/>
      <c r="M13" s="32">
        <v>5</v>
      </c>
    </row>
    <row r="14" spans="1:13" x14ac:dyDescent="0.25">
      <c r="A14" s="22">
        <v>5</v>
      </c>
      <c r="B14" s="32">
        <v>10</v>
      </c>
      <c r="C14" s="32">
        <v>0</v>
      </c>
      <c r="F14" s="1"/>
      <c r="G14" s="6"/>
      <c r="H14" s="1"/>
      <c r="I14" s="1"/>
      <c r="J14" s="1"/>
      <c r="K14" s="9"/>
      <c r="L14" s="6"/>
      <c r="M14" s="32">
        <v>10</v>
      </c>
    </row>
    <row r="15" spans="1:13" x14ac:dyDescent="0.25">
      <c r="A15" s="22">
        <v>10</v>
      </c>
      <c r="B15" s="32">
        <v>15</v>
      </c>
      <c r="C15" s="32">
        <v>0</v>
      </c>
      <c r="F15" s="1"/>
      <c r="G15" s="6"/>
      <c r="H15" s="1"/>
      <c r="I15" s="1"/>
      <c r="J15" s="1"/>
      <c r="K15" s="9"/>
      <c r="L15" s="6"/>
      <c r="M15" s="32">
        <v>15</v>
      </c>
    </row>
    <row r="16" spans="1:13" x14ac:dyDescent="0.25">
      <c r="A16" s="22">
        <v>15</v>
      </c>
      <c r="B16" s="32">
        <v>20</v>
      </c>
      <c r="C16" s="32">
        <v>0</v>
      </c>
      <c r="F16" s="1"/>
      <c r="G16" s="6"/>
      <c r="H16" s="1"/>
      <c r="I16" s="1"/>
      <c r="J16" s="1"/>
      <c r="K16" s="9"/>
      <c r="L16" s="6"/>
      <c r="M16" s="32">
        <v>20</v>
      </c>
    </row>
    <row r="17" spans="1:13" x14ac:dyDescent="0.25">
      <c r="A17" s="22">
        <v>20</v>
      </c>
      <c r="B17" s="32">
        <v>25</v>
      </c>
      <c r="C17" s="32">
        <v>0</v>
      </c>
      <c r="E17" s="7">
        <f>SUM(D18:$D$54)</f>
        <v>0.99999999999999989</v>
      </c>
      <c r="F17" s="1"/>
      <c r="G17" s="6"/>
      <c r="H17" s="1">
        <f>SUM(F18:$F$55)/SUM(C18:$C$55)</f>
        <v>746717.59139992087</v>
      </c>
      <c r="I17" s="1">
        <f t="shared" ref="I17:I53" si="0">H17-ExpClaims100*B17/100</f>
        <v>560038.1935499406</v>
      </c>
      <c r="J17" s="1">
        <f t="shared" ref="J17" si="1">I17*E17</f>
        <v>560038.19354994048</v>
      </c>
      <c r="K17" s="9">
        <f t="shared" ref="K17:K54" si="2">J17/12/NumEmps</f>
        <v>311.13232974996691</v>
      </c>
      <c r="L17" s="6">
        <f t="shared" ref="L17:L54" si="3">J17/ExpClaims100</f>
        <v>0.74999999999999978</v>
      </c>
      <c r="M17" s="32">
        <v>25</v>
      </c>
    </row>
    <row r="18" spans="1:13" x14ac:dyDescent="0.25">
      <c r="A18" s="22">
        <v>25</v>
      </c>
      <c r="B18" s="32">
        <v>30</v>
      </c>
      <c r="C18" s="32">
        <v>1</v>
      </c>
      <c r="D18" s="7">
        <f t="shared" ref="D18:D54" si="4">C18/500000</f>
        <v>1.9999999999999999E-6</v>
      </c>
      <c r="E18" s="7">
        <f>SUM(D19:$D$54)</f>
        <v>0.99999799999999983</v>
      </c>
      <c r="F18" s="1">
        <v>219751.77</v>
      </c>
      <c r="G18" s="6">
        <f t="shared" ref="G18:G54" si="5">IF(C18=0,((B17+B18)/200),F18/ExpClaims100/C18)</f>
        <v>0.29429033483464184</v>
      </c>
      <c r="H18" s="1">
        <f>SUM(F19:$F$55)/SUM(C19:$C$55)</f>
        <v>746718.64533367159</v>
      </c>
      <c r="I18" s="1">
        <f t="shared" si="0"/>
        <v>522703.36791369534</v>
      </c>
      <c r="J18" s="1">
        <f t="shared" ref="J18:J53" si="6">I18*E18</f>
        <v>522702.32250695943</v>
      </c>
      <c r="K18" s="9">
        <f t="shared" si="2"/>
        <v>290.39017917053303</v>
      </c>
      <c r="L18" s="6">
        <f t="shared" si="3"/>
        <v>0.70000001141933033</v>
      </c>
      <c r="M18" s="32">
        <v>30</v>
      </c>
    </row>
    <row r="19" spans="1:13" x14ac:dyDescent="0.25">
      <c r="A19" s="22">
        <v>30</v>
      </c>
      <c r="B19" s="32">
        <v>35</v>
      </c>
      <c r="C19" s="32">
        <v>9</v>
      </c>
      <c r="D19" s="7">
        <f t="shared" si="4"/>
        <v>1.8E-5</v>
      </c>
      <c r="E19" s="7">
        <f>SUM(D20:$D$54)</f>
        <v>0.99997999999999987</v>
      </c>
      <c r="F19" s="1">
        <v>2264681.64</v>
      </c>
      <c r="G19" s="6">
        <f t="shared" si="5"/>
        <v>0.33698321324074271</v>
      </c>
      <c r="H19" s="1">
        <f>SUM(F20:$F$55)/SUM(C20:$C$55)</f>
        <v>746727.55708424258</v>
      </c>
      <c r="I19" s="1">
        <f t="shared" si="0"/>
        <v>485376.4000942703</v>
      </c>
      <c r="J19" s="1">
        <f t="shared" si="6"/>
        <v>485366.69256626832</v>
      </c>
      <c r="K19" s="9">
        <f t="shared" si="2"/>
        <v>269.64816253681573</v>
      </c>
      <c r="L19" s="6">
        <f t="shared" si="3"/>
        <v>0.6500003457214919</v>
      </c>
      <c r="M19" s="32">
        <v>35</v>
      </c>
    </row>
    <row r="20" spans="1:13" x14ac:dyDescent="0.25">
      <c r="A20" s="22">
        <v>35</v>
      </c>
      <c r="B20" s="32">
        <v>40</v>
      </c>
      <c r="C20" s="32">
        <v>162</v>
      </c>
      <c r="D20" s="7">
        <f t="shared" si="4"/>
        <v>3.2400000000000001E-4</v>
      </c>
      <c r="E20" s="7">
        <f>SUM(D21:$D$54)</f>
        <v>0.99965599999999988</v>
      </c>
      <c r="F20" s="1">
        <v>46315436.880000003</v>
      </c>
      <c r="G20" s="6">
        <f t="shared" si="5"/>
        <v>0.38287267075431702</v>
      </c>
      <c r="H20" s="1">
        <f>SUM(F21:$F$55)/SUM(C21:$C$55)</f>
        <v>746876.9173188986</v>
      </c>
      <c r="I20" s="1">
        <f t="shared" si="0"/>
        <v>448189.88075893023</v>
      </c>
      <c r="J20" s="1">
        <f t="shared" si="6"/>
        <v>448035.70343994908</v>
      </c>
      <c r="K20" s="9">
        <f t="shared" si="2"/>
        <v>248.90872413330501</v>
      </c>
      <c r="L20" s="6">
        <f t="shared" si="3"/>
        <v>0.60000689497616755</v>
      </c>
      <c r="M20" s="32">
        <v>40</v>
      </c>
    </row>
    <row r="21" spans="1:13" x14ac:dyDescent="0.25">
      <c r="A21" s="22">
        <v>40</v>
      </c>
      <c r="B21" s="32">
        <v>45</v>
      </c>
      <c r="C21" s="32">
        <v>603</v>
      </c>
      <c r="D21" s="7">
        <f t="shared" si="4"/>
        <v>1.206E-3</v>
      </c>
      <c r="E21" s="7">
        <f>SUM(D22:$D$54)</f>
        <v>0.99844999999999984</v>
      </c>
      <c r="F21" s="1">
        <v>193173480.58999985</v>
      </c>
      <c r="G21" s="6">
        <f t="shared" si="5"/>
        <v>0.42901631690315251</v>
      </c>
      <c r="H21" s="1">
        <f>SUM(F22:$F$55)/SUM(C22:$C$55)</f>
        <v>747392.10245696921</v>
      </c>
      <c r="I21" s="1">
        <f t="shared" si="0"/>
        <v>411369.18632700486</v>
      </c>
      <c r="J21" s="1">
        <f t="shared" si="6"/>
        <v>410731.56408819795</v>
      </c>
      <c r="K21" s="9">
        <f t="shared" si="2"/>
        <v>228.1842022712211</v>
      </c>
      <c r="L21" s="6">
        <f t="shared" si="3"/>
        <v>0.55004940129798241</v>
      </c>
      <c r="M21" s="32">
        <v>45</v>
      </c>
    </row>
    <row r="22" spans="1:13" x14ac:dyDescent="0.25">
      <c r="A22" s="22">
        <v>45</v>
      </c>
      <c r="B22" s="32">
        <v>50</v>
      </c>
      <c r="C22" s="32">
        <v>1310</v>
      </c>
      <c r="D22" s="7">
        <f t="shared" si="4"/>
        <v>2.6199999999999999E-3</v>
      </c>
      <c r="E22" s="7">
        <f>SUM(D23:$D$54)</f>
        <v>0.99582999999999988</v>
      </c>
      <c r="F22" s="1">
        <v>468070717.65000057</v>
      </c>
      <c r="G22" s="6">
        <f t="shared" si="5"/>
        <v>0.47850204073271302</v>
      </c>
      <c r="H22" s="1">
        <f>SUM(F23:$F$55)/SUM(C23:$C$55)</f>
        <v>748418.40802432236</v>
      </c>
      <c r="I22" s="1">
        <f t="shared" si="0"/>
        <v>375059.61232436192</v>
      </c>
      <c r="J22" s="1">
        <f t="shared" si="6"/>
        <v>373495.61374096927</v>
      </c>
      <c r="K22" s="9">
        <f t="shared" si="2"/>
        <v>207.49756318942738</v>
      </c>
      <c r="L22" s="6">
        <f t="shared" si="3"/>
        <v>0.50018322595126274</v>
      </c>
      <c r="M22" s="32">
        <v>50</v>
      </c>
    </row>
    <row r="23" spans="1:13" x14ac:dyDescent="0.25">
      <c r="A23" s="22">
        <v>50</v>
      </c>
      <c r="B23" s="32">
        <v>55</v>
      </c>
      <c r="C23" s="32">
        <v>2693</v>
      </c>
      <c r="D23" s="7">
        <f t="shared" si="4"/>
        <v>5.3860000000000002E-3</v>
      </c>
      <c r="E23" s="7">
        <f>SUM(D24:$D$54)</f>
        <v>0.99044399999999988</v>
      </c>
      <c r="F23" s="1">
        <v>1062105472.28</v>
      </c>
      <c r="G23" s="6">
        <f t="shared" si="5"/>
        <v>0.52817143587574189</v>
      </c>
      <c r="H23" s="1">
        <f>SUM(F24:$F$55)/SUM(C24:$C$55)</f>
        <v>750343.57552602759</v>
      </c>
      <c r="I23" s="1">
        <f t="shared" si="0"/>
        <v>339648.90025607107</v>
      </c>
      <c r="J23" s="1">
        <f t="shared" si="6"/>
        <v>336403.21536522399</v>
      </c>
      <c r="K23" s="9">
        <f t="shared" si="2"/>
        <v>186.89067520290223</v>
      </c>
      <c r="L23" s="6">
        <f t="shared" si="3"/>
        <v>0.45050929459763583</v>
      </c>
      <c r="M23" s="32">
        <v>55</v>
      </c>
    </row>
    <row r="24" spans="1:13" x14ac:dyDescent="0.25">
      <c r="A24" s="22">
        <v>55</v>
      </c>
      <c r="B24" s="32">
        <v>60</v>
      </c>
      <c r="C24" s="32">
        <v>4940</v>
      </c>
      <c r="D24" s="7">
        <f t="shared" si="4"/>
        <v>9.8799999999999999E-3</v>
      </c>
      <c r="E24" s="7">
        <f>SUM(D25:$D$54)</f>
        <v>0.98056399999999988</v>
      </c>
      <c r="F24" s="1">
        <v>2130137848.700001</v>
      </c>
      <c r="G24" s="6">
        <f t="shared" si="5"/>
        <v>0.57746328549132597</v>
      </c>
      <c r="H24" s="1">
        <f>SUM(F25:$F$55)/SUM(C25:$C$55)</f>
        <v>753559.19309795287</v>
      </c>
      <c r="I24" s="1">
        <f t="shared" si="0"/>
        <v>305528.63825800037</v>
      </c>
      <c r="J24" s="1">
        <f t="shared" si="6"/>
        <v>299590.38364481786</v>
      </c>
      <c r="K24" s="9">
        <f t="shared" si="2"/>
        <v>166.43910202489883</v>
      </c>
      <c r="L24" s="6">
        <f t="shared" si="3"/>
        <v>0.40120975733698189</v>
      </c>
      <c r="M24" s="32">
        <v>60</v>
      </c>
    </row>
    <row r="25" spans="1:13" x14ac:dyDescent="0.25">
      <c r="A25" s="22">
        <v>60</v>
      </c>
      <c r="B25" s="32">
        <v>65</v>
      </c>
      <c r="C25" s="32">
        <v>8549</v>
      </c>
      <c r="D25" s="7">
        <f t="shared" si="4"/>
        <v>1.7097999999999999E-2</v>
      </c>
      <c r="E25" s="7">
        <f>SUM(D26:$D$54)</f>
        <v>0.96346599999999982</v>
      </c>
      <c r="F25" s="1">
        <v>4002967086.7100091</v>
      </c>
      <c r="G25" s="6">
        <f t="shared" si="5"/>
        <v>0.62706176347293352</v>
      </c>
      <c r="H25" s="1">
        <f>SUM(F26:$F$55)/SUM(C26:$C$55)</f>
        <v>758622.60053544282</v>
      </c>
      <c r="I25" s="1">
        <f t="shared" si="0"/>
        <v>273256.16612549423</v>
      </c>
      <c r="J25" s="1">
        <f t="shared" si="6"/>
        <v>263273.02535226539</v>
      </c>
      <c r="K25" s="9">
        <f t="shared" si="2"/>
        <v>146.26279186236965</v>
      </c>
      <c r="L25" s="6">
        <f t="shared" si="3"/>
        <v>0.35257375530512147</v>
      </c>
      <c r="M25" s="32">
        <v>65</v>
      </c>
    </row>
    <row r="26" spans="1:13" x14ac:dyDescent="0.25">
      <c r="A26" s="22">
        <v>65</v>
      </c>
      <c r="B26" s="32">
        <v>70</v>
      </c>
      <c r="C26" s="32">
        <v>14144</v>
      </c>
      <c r="D26" s="7">
        <f t="shared" si="4"/>
        <v>2.8288000000000001E-2</v>
      </c>
      <c r="E26" s="7">
        <f>SUM(D27:$D$54)</f>
        <v>0.93517799999999984</v>
      </c>
      <c r="F26" s="1">
        <v>7148800258.5000105</v>
      </c>
      <c r="G26" s="6">
        <f t="shared" si="5"/>
        <v>0.67686885691568144</v>
      </c>
      <c r="H26" s="1">
        <f>SUM(F27:$F$55)/SUM(C27:$C$55)</f>
        <v>766281.37309740065</v>
      </c>
      <c r="I26" s="1">
        <f t="shared" si="0"/>
        <v>243579.05911745608</v>
      </c>
      <c r="J26" s="1">
        <f t="shared" si="6"/>
        <v>227789.77734734429</v>
      </c>
      <c r="K26" s="9">
        <f t="shared" si="2"/>
        <v>126.54987630408017</v>
      </c>
      <c r="L26" s="6">
        <f t="shared" si="3"/>
        <v>0.30505478908069078</v>
      </c>
      <c r="M26" s="32">
        <v>70</v>
      </c>
    </row>
    <row r="27" spans="1:13" x14ac:dyDescent="0.25">
      <c r="A27" s="22">
        <v>70</v>
      </c>
      <c r="B27" s="32">
        <v>75</v>
      </c>
      <c r="C27" s="32">
        <v>20902</v>
      </c>
      <c r="D27" s="7">
        <f t="shared" si="4"/>
        <v>4.1804000000000001E-2</v>
      </c>
      <c r="E27" s="7">
        <f>SUM(D28:$D$54)</f>
        <v>0.89337399999999989</v>
      </c>
      <c r="F27" s="1">
        <v>11337668722.449961</v>
      </c>
      <c r="G27" s="6">
        <f t="shared" si="5"/>
        <v>0.72640619114529448</v>
      </c>
      <c r="H27" s="1">
        <f>SUM(F28:$F$55)/SUM(C28:$C$55)</f>
        <v>776756.59296731371</v>
      </c>
      <c r="I27" s="1">
        <f t="shared" si="0"/>
        <v>216718.399417373</v>
      </c>
      <c r="J27" s="1">
        <f t="shared" si="6"/>
        <v>193610.58336109616</v>
      </c>
      <c r="K27" s="9">
        <f t="shared" si="2"/>
        <v>107.56143520060897</v>
      </c>
      <c r="L27" s="6">
        <f t="shared" si="3"/>
        <v>0.25928220466605262</v>
      </c>
      <c r="M27" s="32">
        <v>75</v>
      </c>
    </row>
    <row r="28" spans="1:13" x14ac:dyDescent="0.25">
      <c r="A28" s="22">
        <v>75</v>
      </c>
      <c r="B28" s="32">
        <v>80</v>
      </c>
      <c r="C28" s="32">
        <v>28587</v>
      </c>
      <c r="D28" s="7">
        <f t="shared" si="4"/>
        <v>5.7174000000000003E-2</v>
      </c>
      <c r="E28" s="7">
        <f>SUM(D29:$D$54)</f>
        <v>0.83619999999999983</v>
      </c>
      <c r="F28" s="1">
        <v>16566979022.060089</v>
      </c>
      <c r="G28" s="6">
        <f t="shared" si="5"/>
        <v>0.77610120540378169</v>
      </c>
      <c r="H28" s="1">
        <f>SUM(F29:$F$55)/SUM(C29:$C$55)</f>
        <v>790241.79196539207</v>
      </c>
      <c r="I28" s="1">
        <f t="shared" si="0"/>
        <v>192867.71884545533</v>
      </c>
      <c r="J28" s="1">
        <f t="shared" si="6"/>
        <v>161275.98649856972</v>
      </c>
      <c r="K28" s="9">
        <f t="shared" si="2"/>
        <v>89.597770276983169</v>
      </c>
      <c r="L28" s="6">
        <f t="shared" si="3"/>
        <v>0.21597989434829701</v>
      </c>
      <c r="M28" s="32">
        <v>80</v>
      </c>
    </row>
    <row r="29" spans="1:13" x14ac:dyDescent="0.25">
      <c r="A29" s="22">
        <v>80</v>
      </c>
      <c r="B29" s="32">
        <v>85</v>
      </c>
      <c r="C29" s="32">
        <v>36786</v>
      </c>
      <c r="D29" s="7">
        <f t="shared" si="4"/>
        <v>7.3571999999999999E-2</v>
      </c>
      <c r="E29" s="7">
        <f>SUM(D30:$D$54)</f>
        <v>0.76262799999999986</v>
      </c>
      <c r="F29" s="1">
        <v>22686037177.629936</v>
      </c>
      <c r="G29" s="6">
        <f t="shared" si="5"/>
        <v>0.8258852127589551</v>
      </c>
      <c r="H29" s="1">
        <f>SUM(F30:$F$55)/SUM(C30:$C$55)</f>
        <v>806983.36815092131</v>
      </c>
      <c r="I29" s="1">
        <f t="shared" si="0"/>
        <v>172273.41546098853</v>
      </c>
      <c r="J29" s="1">
        <f t="shared" si="6"/>
        <v>131380.53028618274</v>
      </c>
      <c r="K29" s="9">
        <f t="shared" si="2"/>
        <v>72.989183492323747</v>
      </c>
      <c r="L29" s="6">
        <f t="shared" si="3"/>
        <v>0.17594406747519495</v>
      </c>
      <c r="M29" s="32">
        <v>85</v>
      </c>
    </row>
    <row r="30" spans="1:13" x14ac:dyDescent="0.25">
      <c r="A30" s="22">
        <v>85</v>
      </c>
      <c r="B30" s="32">
        <v>90</v>
      </c>
      <c r="C30" s="32">
        <v>43713</v>
      </c>
      <c r="D30" s="7">
        <f t="shared" si="4"/>
        <v>8.7426000000000004E-2</v>
      </c>
      <c r="E30" s="7">
        <f>SUM(D31:$D$54)</f>
        <v>0.67520199999999975</v>
      </c>
      <c r="F30" s="1">
        <v>28582202897.090115</v>
      </c>
      <c r="G30" s="6">
        <f t="shared" si="5"/>
        <v>0.87564627037708576</v>
      </c>
      <c r="H30" s="1">
        <f>SUM(F31:$F$55)/SUM(C31:$C$55)</f>
        <v>826809.91213299241</v>
      </c>
      <c r="I30" s="1">
        <f t="shared" si="0"/>
        <v>154764.07987306372</v>
      </c>
      <c r="J30" s="1">
        <f t="shared" si="6"/>
        <v>104497.01625845234</v>
      </c>
      <c r="K30" s="9">
        <f t="shared" si="2"/>
        <v>58.053897921362406</v>
      </c>
      <c r="L30" s="6">
        <f t="shared" si="3"/>
        <v>0.13994181664120817</v>
      </c>
      <c r="M30" s="32">
        <v>90</v>
      </c>
    </row>
    <row r="31" spans="1:13" x14ac:dyDescent="0.25">
      <c r="A31" s="22">
        <v>90</v>
      </c>
      <c r="B31" s="32">
        <v>95</v>
      </c>
      <c r="C31" s="32">
        <v>47886</v>
      </c>
      <c r="D31" s="7">
        <f t="shared" si="4"/>
        <v>9.5771999999999996E-2</v>
      </c>
      <c r="E31" s="7">
        <f>SUM(D32:$D$54)</f>
        <v>0.57942999999999978</v>
      </c>
      <c r="F31" s="1">
        <v>33088828534.710297</v>
      </c>
      <c r="G31" s="6">
        <f t="shared" si="5"/>
        <v>0.92537219923346592</v>
      </c>
      <c r="H31" s="1">
        <f>SUM(F32:$F$55)/SUM(C32:$C$55)</f>
        <v>849258.83924304915</v>
      </c>
      <c r="I31" s="1">
        <f t="shared" si="0"/>
        <v>139877.12741312431</v>
      </c>
      <c r="J31" s="1">
        <f t="shared" si="6"/>
        <v>81049.003936986584</v>
      </c>
      <c r="K31" s="9">
        <f t="shared" si="2"/>
        <v>45.02722440943699</v>
      </c>
      <c r="L31" s="6">
        <f t="shared" si="3"/>
        <v>0.10854037037622036</v>
      </c>
      <c r="M31" s="32">
        <v>95</v>
      </c>
    </row>
    <row r="32" spans="1:13" x14ac:dyDescent="0.25">
      <c r="A32" s="22">
        <v>95</v>
      </c>
      <c r="B32" s="32">
        <v>100</v>
      </c>
      <c r="C32" s="32">
        <v>48995</v>
      </c>
      <c r="D32" s="7">
        <f t="shared" si="4"/>
        <v>9.7989999999999994E-2</v>
      </c>
      <c r="E32" s="7">
        <f>SUM(D33:$D$54)</f>
        <v>0.48143999999999998</v>
      </c>
      <c r="F32" s="1">
        <v>35672159574.659813</v>
      </c>
      <c r="G32" s="6">
        <f t="shared" si="5"/>
        <v>0.97503736169963828</v>
      </c>
      <c r="H32" s="1">
        <f>SUM(F33:$F$55)/SUM(C33:$C$55)</f>
        <v>873923.50048454711</v>
      </c>
      <c r="I32" s="1">
        <f t="shared" si="0"/>
        <v>127205.90908462624</v>
      </c>
      <c r="J32" s="1">
        <f t="shared" si="6"/>
        <v>61242.012869702456</v>
      </c>
      <c r="K32" s="9">
        <f t="shared" si="2"/>
        <v>34.023340483168028</v>
      </c>
      <c r="L32" s="6">
        <f t="shared" si="3"/>
        <v>8.2014959303272877E-2</v>
      </c>
      <c r="M32" s="32">
        <v>100</v>
      </c>
    </row>
    <row r="33" spans="1:13" x14ac:dyDescent="0.25">
      <c r="A33" s="22">
        <v>100</v>
      </c>
      <c r="B33" s="32">
        <v>105</v>
      </c>
      <c r="C33" s="32">
        <v>47213</v>
      </c>
      <c r="D33" s="7">
        <f t="shared" si="4"/>
        <v>9.4425999999999996E-2</v>
      </c>
      <c r="E33" s="7">
        <f>SUM(D34:$D$54)</f>
        <v>0.38701399999999991</v>
      </c>
      <c r="F33" s="1">
        <v>36126679377.559959</v>
      </c>
      <c r="G33" s="6">
        <f t="shared" si="5"/>
        <v>1.0247314489863033</v>
      </c>
      <c r="H33" s="1">
        <f>SUM(F34:$F$55)/SUM(C34:$C$55)</f>
        <v>900454.17302257917</v>
      </c>
      <c r="I33" s="1">
        <f t="shared" si="0"/>
        <v>116400.70205266227</v>
      </c>
      <c r="J33" s="1">
        <f t="shared" si="6"/>
        <v>45048.701304209026</v>
      </c>
      <c r="K33" s="9">
        <f t="shared" si="2"/>
        <v>25.027056280116124</v>
      </c>
      <c r="L33" s="6">
        <f t="shared" si="3"/>
        <v>6.0328967501292213E-2</v>
      </c>
      <c r="M33" s="32">
        <v>105</v>
      </c>
    </row>
    <row r="34" spans="1:13" x14ac:dyDescent="0.25">
      <c r="A34" s="22">
        <v>105</v>
      </c>
      <c r="B34" s="32">
        <v>110</v>
      </c>
      <c r="C34" s="32">
        <v>42926</v>
      </c>
      <c r="D34" s="7">
        <f t="shared" si="4"/>
        <v>8.5851999999999998E-2</v>
      </c>
      <c r="E34" s="7">
        <f>SUM(D35:$D$54)</f>
        <v>0.30116199999999993</v>
      </c>
      <c r="F34" s="1">
        <v>34442385221.10009</v>
      </c>
      <c r="G34" s="6">
        <f t="shared" si="5"/>
        <v>1.0745247317841191</v>
      </c>
      <c r="H34" s="1">
        <f>SUM(F35:$F$55)/SUM(C35:$C$55)</f>
        <v>928415.93851800775</v>
      </c>
      <c r="I34" s="1">
        <f t="shared" si="0"/>
        <v>107026.5879780947</v>
      </c>
      <c r="J34" s="1">
        <f t="shared" si="6"/>
        <v>32232.341288658947</v>
      </c>
      <c r="K34" s="9">
        <f t="shared" si="2"/>
        <v>17.906856271477192</v>
      </c>
      <c r="L34" s="6">
        <f t="shared" si="3"/>
        <v>4.3165370228161956E-2</v>
      </c>
      <c r="M34" s="32">
        <v>110</v>
      </c>
    </row>
    <row r="35" spans="1:13" x14ac:dyDescent="0.25">
      <c r="A35" s="22">
        <v>110</v>
      </c>
      <c r="B35" s="32">
        <v>115</v>
      </c>
      <c r="C35" s="32">
        <v>37302</v>
      </c>
      <c r="D35" s="7">
        <f t="shared" si="4"/>
        <v>7.4604000000000004E-2</v>
      </c>
      <c r="E35" s="7">
        <f>SUM(D36:$D$54)</f>
        <v>0.22655800000000001</v>
      </c>
      <c r="F35" s="1">
        <v>31318830305.519913</v>
      </c>
      <c r="G35" s="6">
        <f t="shared" si="5"/>
        <v>1.1243901521563726</v>
      </c>
      <c r="H35" s="1">
        <f>SUM(F36:$F$55)/SUM(C36:$C$55)</f>
        <v>957661.79196903424</v>
      </c>
      <c r="I35" s="1">
        <f t="shared" si="0"/>
        <v>98936.561859125155</v>
      </c>
      <c r="J35" s="1">
        <f t="shared" si="6"/>
        <v>22414.869581679679</v>
      </c>
      <c r="K35" s="9">
        <f t="shared" si="2"/>
        <v>12.452705323155376</v>
      </c>
      <c r="L35" s="6">
        <f t="shared" si="3"/>
        <v>3.0017867316688013E-2</v>
      </c>
      <c r="M35" s="32">
        <v>115</v>
      </c>
    </row>
    <row r="36" spans="1:13" x14ac:dyDescent="0.25">
      <c r="A36" s="22">
        <v>115</v>
      </c>
      <c r="B36" s="32">
        <v>120</v>
      </c>
      <c r="C36" s="32">
        <v>30762</v>
      </c>
      <c r="D36" s="7">
        <f t="shared" si="4"/>
        <v>6.1524000000000002E-2</v>
      </c>
      <c r="E36" s="7">
        <f>SUM(D37:$D$54)</f>
        <v>0.16503400000000001</v>
      </c>
      <c r="F36" s="1">
        <v>26970655157.770119</v>
      </c>
      <c r="G36" s="6">
        <f t="shared" si="5"/>
        <v>1.174141790045736</v>
      </c>
      <c r="H36" s="1">
        <f>SUM(F37:$F$55)/SUM(C37:$C$55)</f>
        <v>987824.50858235382</v>
      </c>
      <c r="I36" s="1">
        <f t="shared" si="0"/>
        <v>91763.398902448826</v>
      </c>
      <c r="J36" s="1">
        <f t="shared" si="6"/>
        <v>15144.08077446674</v>
      </c>
      <c r="K36" s="9">
        <f t="shared" si="2"/>
        <v>8.4133782080370771</v>
      </c>
      <c r="L36" s="6">
        <f t="shared" si="3"/>
        <v>2.0280867825914119E-2</v>
      </c>
      <c r="M36" s="32">
        <v>120</v>
      </c>
    </row>
    <row r="37" spans="1:13" x14ac:dyDescent="0.25">
      <c r="A37" s="22">
        <v>120</v>
      </c>
      <c r="B37" s="32">
        <v>125</v>
      </c>
      <c r="C37" s="32">
        <v>24818</v>
      </c>
      <c r="D37" s="7">
        <f t="shared" si="4"/>
        <v>4.9636E-2</v>
      </c>
      <c r="E37" s="7">
        <f>SUM(D38:$D$54)</f>
        <v>0.115398</v>
      </c>
      <c r="F37" s="1">
        <v>22678997536.130192</v>
      </c>
      <c r="G37" s="6">
        <f t="shared" si="5"/>
        <v>1.2237725033538032</v>
      </c>
      <c r="H37" s="1">
        <f>SUM(F38:$F$55)/SUM(C38:$C$55)</f>
        <v>1019659.2217986429</v>
      </c>
      <c r="I37" s="1">
        <f t="shared" si="0"/>
        <v>86262.232548741857</v>
      </c>
      <c r="J37" s="1">
        <f t="shared" si="6"/>
        <v>9954.4891116597137</v>
      </c>
      <c r="K37" s="9">
        <f t="shared" si="2"/>
        <v>5.5302717286998408</v>
      </c>
      <c r="L37" s="6">
        <f t="shared" si="3"/>
        <v>1.3330995849444733E-2</v>
      </c>
      <c r="M37" s="32">
        <v>125</v>
      </c>
    </row>
    <row r="38" spans="1:13" x14ac:dyDescent="0.25">
      <c r="A38" s="22">
        <v>125</v>
      </c>
      <c r="B38" s="32">
        <v>130</v>
      </c>
      <c r="C38" s="32">
        <v>18547</v>
      </c>
      <c r="D38" s="7">
        <f t="shared" si="4"/>
        <v>3.7094000000000002E-2</v>
      </c>
      <c r="E38" s="7">
        <f>SUM(D39:$D$54)</f>
        <v>7.8303999999999985E-2</v>
      </c>
      <c r="F38" s="1">
        <v>17641357212.929943</v>
      </c>
      <c r="G38" s="6">
        <f t="shared" si="5"/>
        <v>1.2738020376030479</v>
      </c>
      <c r="H38" s="1">
        <f>SUM(F39:$F$55)/SUM(C39:$C$55)</f>
        <v>1052103.602003217</v>
      </c>
      <c r="I38" s="1">
        <f t="shared" si="0"/>
        <v>81370.733183319797</v>
      </c>
      <c r="J38" s="1">
        <f t="shared" si="6"/>
        <v>6371.6538911866719</v>
      </c>
      <c r="K38" s="9">
        <f t="shared" si="2"/>
        <v>3.539807717325929</v>
      </c>
      <c r="L38" s="6">
        <f t="shared" si="3"/>
        <v>8.5328830665972535E-3</v>
      </c>
      <c r="M38" s="32">
        <v>130</v>
      </c>
    </row>
    <row r="39" spans="1:13" x14ac:dyDescent="0.25">
      <c r="A39" s="22">
        <v>130</v>
      </c>
      <c r="B39" s="32">
        <v>135</v>
      </c>
      <c r="C39" s="32">
        <v>13373</v>
      </c>
      <c r="D39" s="7">
        <f t="shared" si="4"/>
        <v>2.6745999999999999E-2</v>
      </c>
      <c r="E39" s="7">
        <f>SUM(D40:$D$54)</f>
        <v>5.1558000000000014E-2</v>
      </c>
      <c r="F39" s="1">
        <v>13218009027.259935</v>
      </c>
      <c r="G39" s="6">
        <f t="shared" si="5"/>
        <v>1.3236733247102084</v>
      </c>
      <c r="H39" s="1">
        <f>SUM(F40:$F$55)/SUM(C40:$C$55)</f>
        <v>1085144.9318581023</v>
      </c>
      <c r="I39" s="1">
        <f t="shared" si="0"/>
        <v>77076.183468209114</v>
      </c>
      <c r="J39" s="1">
        <f t="shared" si="6"/>
        <v>3973.8938672539266</v>
      </c>
      <c r="K39" s="9">
        <f t="shared" si="2"/>
        <v>2.2077188151410705</v>
      </c>
      <c r="L39" s="6">
        <f t="shared" si="3"/>
        <v>5.3218163238980412E-3</v>
      </c>
      <c r="M39" s="32">
        <v>135</v>
      </c>
    </row>
    <row r="40" spans="1:13" x14ac:dyDescent="0.25">
      <c r="A40" s="22">
        <v>135</v>
      </c>
      <c r="B40" s="32">
        <v>140</v>
      </c>
      <c r="C40" s="32">
        <v>9349</v>
      </c>
      <c r="D40" s="7">
        <f t="shared" si="4"/>
        <v>1.8697999999999999E-2</v>
      </c>
      <c r="E40" s="7">
        <f>SUM(D41:$D$54)</f>
        <v>3.2860000000000014E-2</v>
      </c>
      <c r="F40" s="1">
        <v>9587027528.3700218</v>
      </c>
      <c r="G40" s="6">
        <f t="shared" si="5"/>
        <v>1.3732905511977347</v>
      </c>
      <c r="H40" s="1">
        <f>SUM(F41:$F$55)/SUM(C41:$C$55)</f>
        <v>1119106.7358490566</v>
      </c>
      <c r="I40" s="1">
        <f t="shared" si="0"/>
        <v>73702.107889167499</v>
      </c>
      <c r="J40" s="1">
        <f t="shared" si="6"/>
        <v>2421.851265238045</v>
      </c>
      <c r="K40" s="9">
        <f t="shared" si="2"/>
        <v>1.3454729251322473</v>
      </c>
      <c r="L40" s="6">
        <f t="shared" si="3"/>
        <v>3.2433295976028102E-3</v>
      </c>
      <c r="M40" s="32">
        <v>140</v>
      </c>
    </row>
    <row r="41" spans="1:13" x14ac:dyDescent="0.25">
      <c r="A41" s="22">
        <v>140</v>
      </c>
      <c r="B41" s="32">
        <v>145</v>
      </c>
      <c r="C41" s="32">
        <v>6206</v>
      </c>
      <c r="D41" s="7">
        <f t="shared" si="4"/>
        <v>1.2411999999999999E-2</v>
      </c>
      <c r="E41" s="7">
        <f>SUM(D42:$D$54)</f>
        <v>2.0447999999999997E-2</v>
      </c>
      <c r="F41" s="1">
        <v>6594946767.9899979</v>
      </c>
      <c r="G41" s="6">
        <f t="shared" si="5"/>
        <v>1.4231253032151332</v>
      </c>
      <c r="H41" s="1">
        <f>SUM(F42:$F$55)/SUM(C42:$C$55)</f>
        <v>1153362.3730447968</v>
      </c>
      <c r="I41" s="1">
        <f t="shared" si="0"/>
        <v>70621.865514911478</v>
      </c>
      <c r="J41" s="1">
        <f t="shared" si="6"/>
        <v>1444.0759060489097</v>
      </c>
      <c r="K41" s="9">
        <f t="shared" si="2"/>
        <v>0.80226439224939428</v>
      </c>
      <c r="L41" s="6">
        <f t="shared" si="3"/>
        <v>1.9338983340965693E-3</v>
      </c>
      <c r="M41" s="32">
        <v>145</v>
      </c>
    </row>
    <row r="42" spans="1:13" x14ac:dyDescent="0.25">
      <c r="A42" s="22">
        <v>145</v>
      </c>
      <c r="B42" s="32">
        <v>150</v>
      </c>
      <c r="C42" s="32">
        <v>3943</v>
      </c>
      <c r="D42" s="7">
        <f t="shared" si="4"/>
        <v>7.8860000000000006E-3</v>
      </c>
      <c r="E42" s="7">
        <f>SUM(D43:$D$54)</f>
        <v>1.2562E-2</v>
      </c>
      <c r="F42" s="1">
        <v>4337046698.6300058</v>
      </c>
      <c r="G42" s="6">
        <f t="shared" si="5"/>
        <v>1.473027784392164</v>
      </c>
      <c r="H42" s="1">
        <f>SUM(F43:$F$55)/SUM(C43:$C$55)</f>
        <v>1186901.7996147103</v>
      </c>
      <c r="I42" s="1">
        <f t="shared" si="0"/>
        <v>66825.412514828844</v>
      </c>
      <c r="J42" s="1">
        <f t="shared" si="6"/>
        <v>839.46083201127999</v>
      </c>
      <c r="K42" s="9">
        <f t="shared" si="2"/>
        <v>0.46636712889515552</v>
      </c>
      <c r="L42" s="6">
        <f t="shared" si="3"/>
        <v>1.1242012263799589E-3</v>
      </c>
      <c r="M42" s="32">
        <v>150</v>
      </c>
    </row>
    <row r="43" spans="1:13" x14ac:dyDescent="0.25">
      <c r="A43" s="22">
        <v>150</v>
      </c>
      <c r="B43" s="32">
        <v>155</v>
      </c>
      <c r="C43" s="32">
        <v>2552</v>
      </c>
      <c r="D43" s="7">
        <f t="shared" si="4"/>
        <v>5.104E-3</v>
      </c>
      <c r="E43" s="7">
        <f>SUM(D44:$D$54)</f>
        <v>7.4580000000000011E-3</v>
      </c>
      <c r="F43" s="1">
        <v>2903673201.9999981</v>
      </c>
      <c r="G43" s="6">
        <f t="shared" si="5"/>
        <v>1.5237393519911726</v>
      </c>
      <c r="H43" s="1">
        <f>SUM(F44:$F$55)/SUM(C44:$C$55)</f>
        <v>1220503.3524751938</v>
      </c>
      <c r="I43" s="1">
        <f t="shared" si="0"/>
        <v>63091.085805316456</v>
      </c>
      <c r="J43" s="1">
        <f t="shared" si="6"/>
        <v>470.5333179360502</v>
      </c>
      <c r="K43" s="9">
        <f t="shared" si="2"/>
        <v>0.26140739885336123</v>
      </c>
      <c r="L43" s="6">
        <f t="shared" si="3"/>
        <v>6.3013557381701732E-4</v>
      </c>
      <c r="M43" s="32">
        <v>155</v>
      </c>
    </row>
    <row r="44" spans="1:13" x14ac:dyDescent="0.25">
      <c r="A44" s="22">
        <v>155</v>
      </c>
      <c r="B44" s="32">
        <v>160</v>
      </c>
      <c r="C44" s="32">
        <v>1547</v>
      </c>
      <c r="D44" s="7">
        <f t="shared" si="4"/>
        <v>3.094E-3</v>
      </c>
      <c r="E44" s="7">
        <f>SUM(D45:$D$54)</f>
        <v>4.3639999999999998E-3</v>
      </c>
      <c r="F44" s="1">
        <v>1817171889.8899972</v>
      </c>
      <c r="G44" s="6">
        <f t="shared" si="5"/>
        <v>1.5730745817277445</v>
      </c>
      <c r="H44" s="1">
        <f>SUM(F45:$F$55)/SUM(C45:$C$55)</f>
        <v>1253017.924605866</v>
      </c>
      <c r="I44" s="1">
        <f t="shared" si="0"/>
        <v>58269.778365992475</v>
      </c>
      <c r="J44" s="1">
        <f t="shared" si="6"/>
        <v>254.28931278919114</v>
      </c>
      <c r="K44" s="9">
        <f t="shared" si="2"/>
        <v>0.14127184043843952</v>
      </c>
      <c r="L44" s="6">
        <f t="shared" si="3"/>
        <v>3.4054281795137324E-4</v>
      </c>
      <c r="M44" s="32">
        <v>160</v>
      </c>
    </row>
    <row r="45" spans="1:13" x14ac:dyDescent="0.25">
      <c r="A45" s="22">
        <v>160</v>
      </c>
      <c r="B45" s="32">
        <v>165</v>
      </c>
      <c r="C45" s="32">
        <v>972</v>
      </c>
      <c r="D45" s="7">
        <f t="shared" si="4"/>
        <v>1.944E-3</v>
      </c>
      <c r="E45" s="7">
        <f>SUM(D46:$D$54)</f>
        <v>2.4199999999999998E-3</v>
      </c>
      <c r="F45" s="1">
        <v>1177663765.1300001</v>
      </c>
      <c r="G45" s="6">
        <f t="shared" si="5"/>
        <v>1.6225521531627616</v>
      </c>
      <c r="H45" s="1">
        <f>SUM(F46:$F$55)/SUM(C46:$C$55)</f>
        <v>1286298.6333553714</v>
      </c>
      <c r="I45" s="1">
        <f t="shared" si="0"/>
        <v>54214.607545502018</v>
      </c>
      <c r="J45" s="1">
        <f t="shared" si="6"/>
        <v>131.19935026011487</v>
      </c>
      <c r="K45" s="9">
        <f t="shared" si="2"/>
        <v>7.2888527922286048E-2</v>
      </c>
      <c r="L45" s="6">
        <f t="shared" si="3"/>
        <v>1.7570143220296548E-4</v>
      </c>
      <c r="M45" s="32">
        <v>165</v>
      </c>
    </row>
    <row r="46" spans="1:13" x14ac:dyDescent="0.25">
      <c r="A46" s="22">
        <v>165</v>
      </c>
      <c r="B46" s="32">
        <v>170</v>
      </c>
      <c r="C46" s="32">
        <v>553</v>
      </c>
      <c r="D46" s="7">
        <f t="shared" si="4"/>
        <v>1.106E-3</v>
      </c>
      <c r="E46" s="7">
        <f>SUM(D47:$D$54)</f>
        <v>1.3140000000000001E-3</v>
      </c>
      <c r="F46" s="1">
        <v>690560867.3900001</v>
      </c>
      <c r="G46" s="6">
        <f t="shared" si="5"/>
        <v>1.6723241065928121</v>
      </c>
      <c r="H46" s="1">
        <f>SUM(F47:$F$55)/SUM(C47:$C$55)</f>
        <v>1317900.2724048703</v>
      </c>
      <c r="I46" s="1">
        <f t="shared" si="0"/>
        <v>48480.3670250047</v>
      </c>
      <c r="J46" s="1">
        <f t="shared" si="6"/>
        <v>63.703202270856181</v>
      </c>
      <c r="K46" s="9">
        <f t="shared" si="2"/>
        <v>3.5390667928253433E-2</v>
      </c>
      <c r="L46" s="6">
        <f t="shared" si="3"/>
        <v>8.5310970311316194E-5</v>
      </c>
      <c r="M46" s="32">
        <v>170</v>
      </c>
    </row>
    <row r="47" spans="1:13" x14ac:dyDescent="0.25">
      <c r="A47" s="22">
        <v>170</v>
      </c>
      <c r="B47" s="32">
        <v>175</v>
      </c>
      <c r="C47" s="32">
        <v>328</v>
      </c>
      <c r="D47" s="7">
        <f t="shared" si="4"/>
        <v>6.5600000000000001E-4</v>
      </c>
      <c r="E47" s="7">
        <f>SUM(D48:$D$54)</f>
        <v>6.5800000000000016E-4</v>
      </c>
      <c r="F47" s="1">
        <v>421502373.08999956</v>
      </c>
      <c r="G47" s="6">
        <f t="shared" si="5"/>
        <v>1.7209561224224545</v>
      </c>
      <c r="H47" s="1">
        <f>SUM(F48:$F$55)/SUM(C48:$C$55)</f>
        <v>1350632.5406686934</v>
      </c>
      <c r="I47" s="1">
        <f t="shared" si="0"/>
        <v>43876.755718831904</v>
      </c>
      <c r="J47" s="1">
        <f t="shared" si="6"/>
        <v>28.8709052629914</v>
      </c>
      <c r="K47" s="9">
        <f t="shared" si="2"/>
        <v>1.6039391812772998E-2</v>
      </c>
      <c r="L47" s="6">
        <f t="shared" si="3"/>
        <v>3.8663754002186024E-5</v>
      </c>
      <c r="M47" s="32">
        <v>175</v>
      </c>
    </row>
    <row r="48" spans="1:13" x14ac:dyDescent="0.25">
      <c r="A48" s="22">
        <v>175</v>
      </c>
      <c r="B48" s="32">
        <v>180</v>
      </c>
      <c r="C48" s="32">
        <v>171</v>
      </c>
      <c r="D48" s="7">
        <f t="shared" si="4"/>
        <v>3.4200000000000002E-4</v>
      </c>
      <c r="E48" s="7">
        <f>SUM(D49:$D$54)</f>
        <v>3.1599999999999993E-4</v>
      </c>
      <c r="F48" s="1">
        <v>226181041.77000007</v>
      </c>
      <c r="G48" s="6">
        <f t="shared" si="5"/>
        <v>1.7713472481905892</v>
      </c>
      <c r="H48" s="1">
        <f>SUM(F49:$F$55)/SUM(C49:$C$55)</f>
        <v>1380867.4943670889</v>
      </c>
      <c r="I48" s="1">
        <f t="shared" si="0"/>
        <v>36775.829847231507</v>
      </c>
      <c r="J48" s="1">
        <f t="shared" si="6"/>
        <v>11.621162231725153</v>
      </c>
      <c r="K48" s="9">
        <f t="shared" si="2"/>
        <v>6.4562012398473069E-3</v>
      </c>
      <c r="L48" s="6">
        <f t="shared" si="3"/>
        <v>1.5562995121004436E-5</v>
      </c>
      <c r="M48" s="32">
        <v>180</v>
      </c>
    </row>
    <row r="49" spans="1:13" x14ac:dyDescent="0.25">
      <c r="A49" s="22">
        <v>180</v>
      </c>
      <c r="B49" s="32">
        <v>185</v>
      </c>
      <c r="C49" s="32">
        <v>98</v>
      </c>
      <c r="D49" s="7">
        <f t="shared" si="4"/>
        <v>1.9599999999999999E-4</v>
      </c>
      <c r="E49" s="7">
        <f>SUM(D50:$D$54)</f>
        <v>1.1999999999999999E-4</v>
      </c>
      <c r="F49" s="1">
        <v>133256448.04000004</v>
      </c>
      <c r="G49" s="6">
        <f t="shared" si="5"/>
        <v>1.8209825100387953</v>
      </c>
      <c r="H49" s="1">
        <f>SUM(F50:$F$55)/SUM(C50:$C$55)</f>
        <v>1415343.6011666667</v>
      </c>
      <c r="I49" s="1">
        <f t="shared" si="0"/>
        <v>33916.057076813187</v>
      </c>
      <c r="J49" s="1">
        <f t="shared" si="6"/>
        <v>4.0699268492175822</v>
      </c>
      <c r="K49" s="9">
        <f t="shared" si="2"/>
        <v>2.2610704717875457E-3</v>
      </c>
      <c r="L49" s="6">
        <f t="shared" si="3"/>
        <v>5.4504231534004992E-6</v>
      </c>
      <c r="M49" s="32">
        <v>185</v>
      </c>
    </row>
    <row r="50" spans="1:13" x14ac:dyDescent="0.25">
      <c r="A50" s="22">
        <v>185</v>
      </c>
      <c r="B50" s="32">
        <v>190</v>
      </c>
      <c r="C50" s="32">
        <v>42</v>
      </c>
      <c r="D50" s="7">
        <f t="shared" si="4"/>
        <v>8.3999999999999995E-5</v>
      </c>
      <c r="E50" s="7">
        <f>SUM(D51:$D$54)</f>
        <v>3.6000000000000001E-5</v>
      </c>
      <c r="F50" s="1">
        <v>58749909.820000015</v>
      </c>
      <c r="G50" s="6">
        <f t="shared" si="5"/>
        <v>1.8732749740691528</v>
      </c>
      <c r="H50" s="1">
        <f>SUM(F51:$F$55)/SUM(C51:$C$55)</f>
        <v>1453928.125</v>
      </c>
      <c r="I50" s="1">
        <f t="shared" si="0"/>
        <v>35164.701340150321</v>
      </c>
      <c r="J50" s="1">
        <f t="shared" si="6"/>
        <v>1.2659292482454116</v>
      </c>
      <c r="K50" s="9">
        <f t="shared" si="2"/>
        <v>7.0329402680300646E-4</v>
      </c>
      <c r="L50" s="6">
        <f t="shared" si="3"/>
        <v>1.6953253315916802E-6</v>
      </c>
      <c r="M50" s="32">
        <v>190</v>
      </c>
    </row>
    <row r="51" spans="1:13" x14ac:dyDescent="0.25">
      <c r="A51" s="22">
        <v>190</v>
      </c>
      <c r="B51" s="32">
        <v>195</v>
      </c>
      <c r="C51" s="32">
        <v>12</v>
      </c>
      <c r="D51" s="7">
        <f t="shared" si="4"/>
        <v>2.4000000000000001E-5</v>
      </c>
      <c r="E51" s="7">
        <f>SUM(D52:$D$54)</f>
        <v>1.1999999999999999E-5</v>
      </c>
      <c r="F51" s="1">
        <v>17223731.48</v>
      </c>
      <c r="G51" s="6">
        <f t="shared" si="5"/>
        <v>1.9221603631645994</v>
      </c>
      <c r="H51" s="1">
        <f>SUM(F52:$F$55)/SUM(C52:$C$55)</f>
        <v>1491162.4616666667</v>
      </c>
      <c r="I51" s="1">
        <f t="shared" si="0"/>
        <v>35063.158436820842</v>
      </c>
      <c r="J51" s="1">
        <f t="shared" si="6"/>
        <v>0.42075790124185009</v>
      </c>
      <c r="K51" s="9">
        <f t="shared" si="2"/>
        <v>2.337543895788056E-4</v>
      </c>
      <c r="L51" s="6">
        <f t="shared" si="3"/>
        <v>5.6347661564129941E-7</v>
      </c>
      <c r="M51" s="32">
        <v>195</v>
      </c>
    </row>
    <row r="52" spans="1:13" x14ac:dyDescent="0.25">
      <c r="A52" s="22">
        <v>195</v>
      </c>
      <c r="B52" s="32">
        <v>200</v>
      </c>
      <c r="C52" s="32">
        <v>4</v>
      </c>
      <c r="D52" s="7">
        <f t="shared" si="4"/>
        <v>7.9999999999999996E-6</v>
      </c>
      <c r="E52" s="7">
        <f>SUM(D53:$D$54)</f>
        <v>3.9999999999999998E-6</v>
      </c>
      <c r="F52" s="1">
        <v>5897377.9900000002</v>
      </c>
      <c r="G52" s="6">
        <f t="shared" si="5"/>
        <v>1.9744338615833985</v>
      </c>
      <c r="H52" s="1">
        <f>SUM(F53:$F$55)/SUM(C53:$C$55)</f>
        <v>1524798.3900000001</v>
      </c>
      <c r="I52" s="1">
        <f t="shared" si="0"/>
        <v>31363.207200158387</v>
      </c>
      <c r="J52" s="1">
        <f t="shared" si="6"/>
        <v>0.12545282880063355</v>
      </c>
      <c r="K52" s="9">
        <f t="shared" si="2"/>
        <v>6.9696016000351981E-5</v>
      </c>
      <c r="L52" s="6">
        <f t="shared" si="3"/>
        <v>1.6800572297411505E-7</v>
      </c>
      <c r="M52" s="32">
        <v>200</v>
      </c>
    </row>
    <row r="53" spans="1:13" x14ac:dyDescent="0.25">
      <c r="A53" s="22">
        <v>200</v>
      </c>
      <c r="B53" s="32">
        <v>205</v>
      </c>
      <c r="C53" s="32">
        <v>1</v>
      </c>
      <c r="D53" s="7">
        <f t="shared" si="4"/>
        <v>1.9999999999999999E-6</v>
      </c>
      <c r="E53" s="7">
        <f>SUM(D54:$D$54)</f>
        <v>1.9999999999999999E-6</v>
      </c>
      <c r="F53" s="1">
        <v>1515333.52</v>
      </c>
      <c r="G53" s="6">
        <f t="shared" si="5"/>
        <v>2.0293261300555461</v>
      </c>
      <c r="H53" s="1">
        <f>SUM(F54:$F$55)/SUM(C54:$C$55)</f>
        <v>1534263.26</v>
      </c>
      <c r="I53" s="1">
        <f t="shared" si="0"/>
        <v>3492.1976301623508</v>
      </c>
      <c r="J53" s="1">
        <f t="shared" si="6"/>
        <v>6.984395260324701E-3</v>
      </c>
      <c r="K53" s="9">
        <f t="shared" si="2"/>
        <v>3.8802195890692783E-6</v>
      </c>
      <c r="L53" s="6">
        <f t="shared" si="3"/>
        <v>9.3534628630224092E-9</v>
      </c>
      <c r="M53" s="32">
        <v>205</v>
      </c>
    </row>
    <row r="54" spans="1:13" x14ac:dyDescent="0.25">
      <c r="A54" s="22">
        <v>205</v>
      </c>
      <c r="B54" s="32">
        <v>210</v>
      </c>
      <c r="C54" s="32">
        <v>1</v>
      </c>
      <c r="D54" s="7">
        <f t="shared" si="4"/>
        <v>1.9999999999999999E-6</v>
      </c>
      <c r="E54" s="7">
        <f>SUM(D$54:$D55)</f>
        <v>1.9999999999999999E-6</v>
      </c>
      <c r="F54" s="1">
        <v>1534263.26</v>
      </c>
      <c r="G54" s="6">
        <f t="shared" si="5"/>
        <v>2.0546767314315111</v>
      </c>
      <c r="H54" s="1"/>
      <c r="I54" s="1"/>
      <c r="J54" s="1">
        <f>I54*E54</f>
        <v>0</v>
      </c>
      <c r="K54" s="9">
        <f t="shared" si="2"/>
        <v>0</v>
      </c>
      <c r="L54" s="6">
        <f t="shared" si="3"/>
        <v>0</v>
      </c>
      <c r="M54" s="32">
        <v>210</v>
      </c>
    </row>
    <row r="55" spans="1:13" x14ac:dyDescent="0.25">
      <c r="A55" s="22">
        <v>210</v>
      </c>
      <c r="B55" s="32">
        <v>215</v>
      </c>
      <c r="C55" s="32">
        <v>0</v>
      </c>
      <c r="F55" s="1">
        <v>0</v>
      </c>
      <c r="G55" s="6"/>
      <c r="H55" s="1"/>
      <c r="I55" s="1"/>
      <c r="J55" s="1"/>
      <c r="K55" s="9"/>
      <c r="L55" s="6"/>
      <c r="M55" s="32">
        <v>215</v>
      </c>
    </row>
  </sheetData>
  <mergeCells count="2">
    <mergeCell ref="A1:M1"/>
    <mergeCell ref="A2:M2"/>
  </mergeCells>
  <pageMargins left="0.28000000000000003" right="0.21" top="0.36" bottom="0.37" header="0.3" footer="0.3"/>
  <pageSetup scale="53"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4"/>
  <sheetViews>
    <sheetView workbookViewId="0">
      <pane ySplit="11" topLeftCell="A64" activePane="bottomLeft" state="frozen"/>
      <selection pane="bottomLeft" activeCell="D64" sqref="D64"/>
    </sheetView>
  </sheetViews>
  <sheetFormatPr defaultRowHeight="15" x14ac:dyDescent="0.25"/>
  <cols>
    <col min="1" max="1" width="8.42578125" customWidth="1"/>
    <col min="2" max="2" width="9.42578125" customWidth="1"/>
    <col min="3" max="3" width="10.85546875" style="4" customWidth="1"/>
    <col min="4" max="4" width="14.7109375" style="7" customWidth="1"/>
    <col min="5" max="7" width="16.28515625" style="7" customWidth="1"/>
    <col min="8" max="8" width="20.7109375" style="4" customWidth="1"/>
    <col min="9" max="9" width="21.28515625" style="4" customWidth="1"/>
    <col min="10" max="10" width="14" style="4" customWidth="1"/>
    <col min="11" max="11" width="12.85546875" customWidth="1"/>
    <col min="12" max="12" width="16.5703125" customWidth="1"/>
    <col min="13" max="13" width="10.140625" bestFit="1" customWidth="1"/>
  </cols>
  <sheetData>
    <row r="1" spans="1:13" x14ac:dyDescent="0.25">
      <c r="A1" s="36" t="s">
        <v>18</v>
      </c>
      <c r="B1" s="36"/>
      <c r="C1" s="36"/>
      <c r="D1" s="36"/>
      <c r="E1" s="36"/>
      <c r="F1" s="36"/>
      <c r="G1" s="36"/>
      <c r="H1" s="36"/>
      <c r="I1" s="36"/>
      <c r="J1" s="36"/>
      <c r="K1" s="36"/>
      <c r="L1" s="36"/>
      <c r="M1" s="36"/>
    </row>
    <row r="2" spans="1:13" x14ac:dyDescent="0.25">
      <c r="A2" s="36" t="s">
        <v>19</v>
      </c>
      <c r="B2" s="36"/>
      <c r="C2" s="36"/>
      <c r="D2" s="36"/>
      <c r="E2" s="36"/>
      <c r="F2" s="36"/>
      <c r="G2" s="36"/>
      <c r="H2" s="36"/>
      <c r="I2" s="36"/>
      <c r="J2" s="36"/>
      <c r="K2" s="36"/>
      <c r="L2" s="36"/>
      <c r="M2" s="36"/>
    </row>
    <row r="3" spans="1:13" x14ac:dyDescent="0.25">
      <c r="A3" s="13"/>
      <c r="B3" s="13"/>
      <c r="C3" s="13"/>
      <c r="D3" s="13"/>
      <c r="E3" s="13"/>
      <c r="F3" s="13"/>
      <c r="G3" s="13"/>
      <c r="H3" s="13"/>
      <c r="I3" s="13"/>
      <c r="J3" s="13"/>
      <c r="M3" s="13"/>
    </row>
    <row r="4" spans="1:13" x14ac:dyDescent="0.25">
      <c r="A4" s="13"/>
      <c r="C4" s="25" t="s">
        <v>30</v>
      </c>
      <c r="H4" s="15" t="s">
        <v>27</v>
      </c>
      <c r="I4" s="18"/>
      <c r="J4" s="13"/>
      <c r="L4" s="15" t="s">
        <v>40</v>
      </c>
    </row>
    <row r="5" spans="1:13" x14ac:dyDescent="0.25">
      <c r="A5" s="13"/>
      <c r="C5" s="14" t="s">
        <v>20</v>
      </c>
      <c r="D5" s="16">
        <v>43101</v>
      </c>
      <c r="H5" s="14" t="s">
        <v>23</v>
      </c>
      <c r="I5" s="19">
        <v>2000</v>
      </c>
      <c r="J5" s="13"/>
      <c r="L5" s="14" t="s">
        <v>39</v>
      </c>
      <c r="M5" s="1">
        <v>250000</v>
      </c>
    </row>
    <row r="6" spans="1:13" x14ac:dyDescent="0.25">
      <c r="A6" s="13"/>
      <c r="C6" s="21" t="s">
        <v>28</v>
      </c>
      <c r="D6" s="22">
        <f>NumEmps</f>
        <v>150</v>
      </c>
      <c r="H6" s="14" t="s">
        <v>24</v>
      </c>
      <c r="I6" s="20">
        <v>0.2</v>
      </c>
      <c r="J6" s="13"/>
    </row>
    <row r="7" spans="1:13" x14ac:dyDescent="0.25">
      <c r="A7" s="13"/>
      <c r="C7" s="14" t="s">
        <v>21</v>
      </c>
      <c r="D7" s="17">
        <v>1</v>
      </c>
      <c r="H7" s="14" t="s">
        <v>25</v>
      </c>
      <c r="I7" s="19">
        <v>4000</v>
      </c>
      <c r="J7" s="13"/>
    </row>
    <row r="8" spans="1:13" x14ac:dyDescent="0.25">
      <c r="C8" s="14" t="s">
        <v>22</v>
      </c>
      <c r="D8" s="17">
        <v>1</v>
      </c>
      <c r="H8" s="14" t="s">
        <v>26</v>
      </c>
      <c r="I8" s="19">
        <f>H17</f>
        <v>814691.86503195926</v>
      </c>
    </row>
    <row r="9" spans="1:13" x14ac:dyDescent="0.25">
      <c r="C9" s="23" t="s">
        <v>29</v>
      </c>
      <c r="D9" s="24">
        <v>0.35</v>
      </c>
      <c r="H9" s="7"/>
      <c r="K9" s="4"/>
    </row>
    <row r="10" spans="1:13" x14ac:dyDescent="0.25">
      <c r="B10" s="11"/>
      <c r="C10" s="34"/>
      <c r="D10" s="4"/>
      <c r="E10" s="6"/>
    </row>
    <row r="11" spans="1:13" ht="45" x14ac:dyDescent="0.25">
      <c r="A11" s="28" t="s">
        <v>0</v>
      </c>
      <c r="B11" s="26" t="s">
        <v>3</v>
      </c>
      <c r="C11" s="27" t="s">
        <v>31</v>
      </c>
      <c r="D11" s="31" t="s">
        <v>38</v>
      </c>
      <c r="E11" s="31" t="s">
        <v>33</v>
      </c>
      <c r="F11" s="29" t="s">
        <v>1</v>
      </c>
      <c r="G11" s="30" t="s">
        <v>32</v>
      </c>
      <c r="H11" s="29" t="s">
        <v>34</v>
      </c>
      <c r="I11" s="29" t="s">
        <v>35</v>
      </c>
      <c r="J11" s="29" t="s">
        <v>2</v>
      </c>
      <c r="K11" s="28" t="s">
        <v>36</v>
      </c>
      <c r="L11" s="28" t="s">
        <v>37</v>
      </c>
      <c r="M11" s="26" t="s">
        <v>3</v>
      </c>
    </row>
    <row r="12" spans="1:13" x14ac:dyDescent="0.25">
      <c r="A12" s="22"/>
      <c r="B12" s="32">
        <v>0</v>
      </c>
      <c r="C12" s="32">
        <v>0</v>
      </c>
      <c r="F12" s="1"/>
      <c r="G12" s="6"/>
      <c r="H12" s="1"/>
      <c r="I12" s="1"/>
      <c r="J12" s="1"/>
      <c r="K12" s="9"/>
      <c r="L12" s="6"/>
      <c r="M12" s="32"/>
    </row>
    <row r="13" spans="1:13" x14ac:dyDescent="0.25">
      <c r="A13" s="22">
        <v>0</v>
      </c>
      <c r="B13" s="32">
        <v>5</v>
      </c>
      <c r="C13" s="32">
        <v>0</v>
      </c>
      <c r="F13" s="1"/>
      <c r="G13" s="6"/>
      <c r="H13" s="1"/>
      <c r="I13" s="1"/>
      <c r="J13" s="1"/>
      <c r="K13" s="9"/>
      <c r="L13" s="6"/>
      <c r="M13" s="32">
        <v>5</v>
      </c>
    </row>
    <row r="14" spans="1:13" x14ac:dyDescent="0.25">
      <c r="A14" s="22">
        <v>5</v>
      </c>
      <c r="B14" s="32">
        <v>10</v>
      </c>
      <c r="C14" s="32">
        <v>0</v>
      </c>
      <c r="F14" s="1"/>
      <c r="G14" s="6"/>
      <c r="H14" s="1"/>
      <c r="I14" s="1"/>
      <c r="J14" s="1"/>
      <c r="K14" s="9"/>
      <c r="L14" s="6"/>
      <c r="M14" s="32">
        <v>10</v>
      </c>
    </row>
    <row r="15" spans="1:13" x14ac:dyDescent="0.25">
      <c r="A15" s="22">
        <v>10</v>
      </c>
      <c r="B15" s="32">
        <v>15</v>
      </c>
      <c r="C15" s="32">
        <v>0</v>
      </c>
      <c r="F15" s="1"/>
      <c r="G15" s="6"/>
      <c r="H15" s="1"/>
      <c r="I15" s="1"/>
      <c r="J15" s="1"/>
      <c r="K15" s="9"/>
      <c r="L15" s="6"/>
      <c r="M15" s="32">
        <v>15</v>
      </c>
    </row>
    <row r="16" spans="1:13" x14ac:dyDescent="0.25">
      <c r="A16" s="22">
        <v>15</v>
      </c>
      <c r="B16" s="32">
        <v>20</v>
      </c>
      <c r="C16" s="32">
        <v>0</v>
      </c>
      <c r="F16" s="1"/>
      <c r="G16" s="6"/>
      <c r="H16" s="1"/>
      <c r="I16" s="1"/>
      <c r="J16" s="1"/>
      <c r="K16" s="9"/>
      <c r="L16" s="6"/>
      <c r="M16" s="32">
        <v>20</v>
      </c>
    </row>
    <row r="17" spans="1:13" x14ac:dyDescent="0.25">
      <c r="A17" s="22">
        <v>20</v>
      </c>
      <c r="B17" s="32">
        <v>25</v>
      </c>
      <c r="C17" s="32">
        <v>0</v>
      </c>
      <c r="E17" s="7">
        <f>SUM(D18:$D$64)</f>
        <v>0.99999999999999978</v>
      </c>
      <c r="F17" s="1"/>
      <c r="G17" s="6"/>
      <c r="H17" s="1">
        <f>SUM(F18:$F$64)/SUM(C18:$C$64)</f>
        <v>814691.86503195926</v>
      </c>
      <c r="I17" s="1">
        <f t="shared" ref="I17:I63" si="0">H17-ExpClaims250*B17/100</f>
        <v>611018.89877396938</v>
      </c>
      <c r="J17" s="1">
        <f t="shared" ref="J17" si="1">I17*E17</f>
        <v>611018.89877396927</v>
      </c>
      <c r="K17" s="9">
        <f t="shared" ref="K17:K64" si="2">J17/12/NumEmps</f>
        <v>339.45494376331624</v>
      </c>
      <c r="L17" s="6">
        <f t="shared" ref="L17:L64" si="3">J17/ExpClaims250</f>
        <v>0.74999999999999978</v>
      </c>
      <c r="M17" s="32">
        <v>25</v>
      </c>
    </row>
    <row r="18" spans="1:13" x14ac:dyDescent="0.25">
      <c r="A18" s="22">
        <v>25</v>
      </c>
      <c r="B18" s="32">
        <v>30</v>
      </c>
      <c r="C18" s="32">
        <v>5</v>
      </c>
      <c r="D18" s="7">
        <f t="shared" ref="D18:D64" si="4">C18/500000</f>
        <v>1.0000000000000001E-5</v>
      </c>
      <c r="E18" s="7">
        <f>SUM(D19:$D$64)</f>
        <v>0.99998999999999993</v>
      </c>
      <c r="F18" s="1">
        <v>1171608.8700000001</v>
      </c>
      <c r="G18" s="6">
        <f t="shared" ref="G18:G64" si="5">IF(C18=0,((B17+B18)/200),F18/ExpClaims250/C18)</f>
        <v>0.28762012247514945</v>
      </c>
      <c r="H18" s="1">
        <f>SUM(F19:$F$64)/SUM(C19:$C$64)</f>
        <v>814697.66879090713</v>
      </c>
      <c r="I18" s="1">
        <f t="shared" si="0"/>
        <v>570290.10928131943</v>
      </c>
      <c r="J18" s="1">
        <f t="shared" ref="J18:J63" si="6">I18*E18</f>
        <v>570284.4063802266</v>
      </c>
      <c r="K18" s="9">
        <f t="shared" si="2"/>
        <v>316.82467021123699</v>
      </c>
      <c r="L18" s="6">
        <f t="shared" si="3"/>
        <v>0.7000001237987753</v>
      </c>
      <c r="M18" s="32">
        <v>30</v>
      </c>
    </row>
    <row r="19" spans="1:13" x14ac:dyDescent="0.25">
      <c r="A19" s="22">
        <v>30</v>
      </c>
      <c r="B19" s="32">
        <v>35</v>
      </c>
      <c r="C19" s="32">
        <v>100</v>
      </c>
      <c r="D19" s="7">
        <f t="shared" si="4"/>
        <v>2.0000000000000001E-4</v>
      </c>
      <c r="E19" s="7">
        <f>SUM(D20:$D$64)</f>
        <v>0.99978999999999996</v>
      </c>
      <c r="F19" s="1">
        <v>27242686.710000005</v>
      </c>
      <c r="G19" s="6">
        <f t="shared" si="5"/>
        <v>0.33439252163063288</v>
      </c>
      <c r="H19" s="1">
        <f>SUM(F20:$F$64)/SUM(C20:$C$64)</f>
        <v>814806.14573140279</v>
      </c>
      <c r="I19" s="1">
        <f t="shared" si="0"/>
        <v>529663.99297021702</v>
      </c>
      <c r="J19" s="1">
        <f t="shared" si="6"/>
        <v>529552.76353169326</v>
      </c>
      <c r="K19" s="9">
        <f t="shared" si="2"/>
        <v>294.19597973982957</v>
      </c>
      <c r="L19" s="6">
        <f t="shared" si="3"/>
        <v>0.65000374529444904</v>
      </c>
      <c r="M19" s="32">
        <v>35</v>
      </c>
    </row>
    <row r="20" spans="1:13" x14ac:dyDescent="0.25">
      <c r="A20" s="22">
        <v>35</v>
      </c>
      <c r="B20" s="32">
        <v>40</v>
      </c>
      <c r="C20" s="32">
        <v>396</v>
      </c>
      <c r="D20" s="7">
        <f t="shared" si="4"/>
        <v>7.9199999999999995E-4</v>
      </c>
      <c r="E20" s="7">
        <f>SUM(D21:$D$64)</f>
        <v>0.99899799999999983</v>
      </c>
      <c r="F20" s="1">
        <v>122398912.41000001</v>
      </c>
      <c r="G20" s="6">
        <f t="shared" si="5"/>
        <v>0.37939272001861718</v>
      </c>
      <c r="H20" s="1">
        <f>SUM(F21:$F$64)/SUM(C21:$C$64)</f>
        <v>815207.0761062376</v>
      </c>
      <c r="I20" s="1">
        <f t="shared" si="0"/>
        <v>489330.33009345387</v>
      </c>
      <c r="J20" s="1">
        <f t="shared" si="6"/>
        <v>488840.02110270015</v>
      </c>
      <c r="K20" s="9">
        <f t="shared" si="2"/>
        <v>271.57778950150009</v>
      </c>
      <c r="L20" s="6">
        <f t="shared" si="3"/>
        <v>0.60003056626019413</v>
      </c>
      <c r="M20" s="32">
        <v>40</v>
      </c>
    </row>
    <row r="21" spans="1:13" x14ac:dyDescent="0.25">
      <c r="A21" s="22">
        <v>40</v>
      </c>
      <c r="B21" s="32">
        <v>45</v>
      </c>
      <c r="C21" s="32">
        <v>1214</v>
      </c>
      <c r="D21" s="7">
        <f t="shared" si="4"/>
        <v>2.428E-3</v>
      </c>
      <c r="E21" s="7">
        <f>SUM(D22:$D$64)</f>
        <v>0.99656999999999996</v>
      </c>
      <c r="F21" s="1">
        <v>424005321.67000037</v>
      </c>
      <c r="G21" s="6">
        <f t="shared" si="5"/>
        <v>0.42870568329953768</v>
      </c>
      <c r="H21" s="1">
        <f>SUM(F22:$F$64)/SUM(C22:$C$64)</f>
        <v>816342.28199989884</v>
      </c>
      <c r="I21" s="1">
        <f t="shared" si="0"/>
        <v>449730.94273551716</v>
      </c>
      <c r="J21" s="1">
        <f t="shared" si="6"/>
        <v>448188.36560193432</v>
      </c>
      <c r="K21" s="9">
        <f t="shared" si="2"/>
        <v>248.99353644551908</v>
      </c>
      <c r="L21" s="6">
        <f t="shared" si="3"/>
        <v>0.55013236886114303</v>
      </c>
      <c r="M21" s="32">
        <v>45</v>
      </c>
    </row>
    <row r="22" spans="1:13" x14ac:dyDescent="0.25">
      <c r="A22" s="22">
        <v>45</v>
      </c>
      <c r="B22" s="32">
        <v>50</v>
      </c>
      <c r="C22" s="32">
        <v>2589</v>
      </c>
      <c r="D22" s="7">
        <f t="shared" si="4"/>
        <v>5.1780000000000003E-3</v>
      </c>
      <c r="E22" s="7">
        <f>SUM(D23:$D$64)</f>
        <v>0.99139199999999983</v>
      </c>
      <c r="F22" s="1">
        <v>1007727575.5699984</v>
      </c>
      <c r="G22" s="6">
        <f t="shared" si="5"/>
        <v>0.47776871996356662</v>
      </c>
      <c r="H22" s="1">
        <f>SUM(F23:$F$64)/SUM(C23:$C$64)</f>
        <v>818573.04963273776</v>
      </c>
      <c r="I22" s="1">
        <f t="shared" si="0"/>
        <v>411227.11711675813</v>
      </c>
      <c r="J22" s="1">
        <f t="shared" si="6"/>
        <v>407687.27409261704</v>
      </c>
      <c r="K22" s="9">
        <f t="shared" si="2"/>
        <v>226.49293005145392</v>
      </c>
      <c r="L22" s="6">
        <f t="shared" si="3"/>
        <v>0.5004189824291716</v>
      </c>
      <c r="M22" s="32">
        <v>50</v>
      </c>
    </row>
    <row r="23" spans="1:13" x14ac:dyDescent="0.25">
      <c r="A23" s="22">
        <v>50</v>
      </c>
      <c r="B23" s="32">
        <v>55</v>
      </c>
      <c r="C23" s="32">
        <v>5050</v>
      </c>
      <c r="D23" s="7">
        <f t="shared" si="4"/>
        <v>1.01E-2</v>
      </c>
      <c r="E23" s="7">
        <f>SUM(D24:$D$64)</f>
        <v>0.98129199999999983</v>
      </c>
      <c r="F23" s="1">
        <v>2169804588.4999971</v>
      </c>
      <c r="G23" s="6">
        <f t="shared" si="5"/>
        <v>0.52739482667307513</v>
      </c>
      <c r="H23" s="1">
        <f>SUM(F24:$F$64)/SUM(C24:$C$64)</f>
        <v>822575.91384062963</v>
      </c>
      <c r="I23" s="1">
        <f t="shared" si="0"/>
        <v>374495.38807305205</v>
      </c>
      <c r="J23" s="1">
        <f t="shared" si="6"/>
        <v>367489.32835298131</v>
      </c>
      <c r="K23" s="9">
        <f t="shared" si="2"/>
        <v>204.1607379738785</v>
      </c>
      <c r="L23" s="6">
        <f t="shared" si="3"/>
        <v>0.45107769467977343</v>
      </c>
      <c r="M23" s="32">
        <v>55</v>
      </c>
    </row>
    <row r="24" spans="1:13" x14ac:dyDescent="0.25">
      <c r="A24" s="22">
        <v>55</v>
      </c>
      <c r="B24" s="32">
        <v>60</v>
      </c>
      <c r="C24" s="32">
        <v>8992</v>
      </c>
      <c r="D24" s="7">
        <f t="shared" si="4"/>
        <v>1.7984E-2</v>
      </c>
      <c r="E24" s="7">
        <f>SUM(D25:$D$64)</f>
        <v>0.96330799999999983</v>
      </c>
      <c r="F24" s="1">
        <v>4229939517.6899953</v>
      </c>
      <c r="G24" s="6">
        <f t="shared" si="5"/>
        <v>0.57741023744258857</v>
      </c>
      <c r="H24" s="1">
        <f>SUM(F25:$F$64)/SUM(C25:$C$64)</f>
        <v>829150.47379355214</v>
      </c>
      <c r="I24" s="1">
        <f t="shared" si="0"/>
        <v>340335.35477437661</v>
      </c>
      <c r="J24" s="1">
        <f t="shared" si="6"/>
        <v>327847.76993699512</v>
      </c>
      <c r="K24" s="9">
        <f t="shared" si="2"/>
        <v>182.13764996499728</v>
      </c>
      <c r="L24" s="6">
        <f t="shared" si="3"/>
        <v>0.40241934896960596</v>
      </c>
      <c r="M24" s="32">
        <v>60</v>
      </c>
    </row>
    <row r="25" spans="1:13" x14ac:dyDescent="0.25">
      <c r="A25" s="22">
        <v>60</v>
      </c>
      <c r="B25" s="32">
        <v>65</v>
      </c>
      <c r="C25" s="32">
        <v>14458</v>
      </c>
      <c r="D25" s="7">
        <f t="shared" si="4"/>
        <v>2.8916000000000001E-2</v>
      </c>
      <c r="E25" s="7">
        <f>SUM(D26:$D$64)</f>
        <v>0.93439199999999989</v>
      </c>
      <c r="F25" s="1">
        <v>7380022561.5000334</v>
      </c>
      <c r="G25" s="6">
        <f t="shared" si="5"/>
        <v>0.62655051218045454</v>
      </c>
      <c r="H25" s="1">
        <f>SUM(F26:$F$64)/SUM(C26:$C$64)</f>
        <v>839013.21874129819</v>
      </c>
      <c r="I25" s="1">
        <f t="shared" si="0"/>
        <v>309463.50647052471</v>
      </c>
      <c r="J25" s="1">
        <f t="shared" si="6"/>
        <v>289160.22473800648</v>
      </c>
      <c r="K25" s="9">
        <f t="shared" si="2"/>
        <v>160.64456929889249</v>
      </c>
      <c r="L25" s="6">
        <f t="shared" si="3"/>
        <v>0.35493201435939603</v>
      </c>
      <c r="M25" s="32">
        <v>65</v>
      </c>
    </row>
    <row r="26" spans="1:13" x14ac:dyDescent="0.25">
      <c r="A26" s="22">
        <v>65</v>
      </c>
      <c r="B26" s="32">
        <v>70</v>
      </c>
      <c r="C26" s="32">
        <v>20808</v>
      </c>
      <c r="D26" s="7">
        <f t="shared" si="4"/>
        <v>4.1616E-2</v>
      </c>
      <c r="E26" s="7">
        <f>SUM(D27:$D$64)</f>
        <v>0.89277599999999979</v>
      </c>
      <c r="F26" s="1">
        <v>11465377614.590078</v>
      </c>
      <c r="G26" s="6">
        <f t="shared" si="5"/>
        <v>0.67633933154693515</v>
      </c>
      <c r="H26" s="1">
        <f>SUM(F27:$F$64)/SUM(C27:$C$64)</f>
        <v>852438.33196338045</v>
      </c>
      <c r="I26" s="1">
        <f t="shared" si="0"/>
        <v>282154.02644100902</v>
      </c>
      <c r="J26" s="1">
        <f t="shared" si="6"/>
        <v>251900.34310989821</v>
      </c>
      <c r="K26" s="9">
        <f t="shared" si="2"/>
        <v>139.94463506105456</v>
      </c>
      <c r="L26" s="6">
        <f t="shared" si="3"/>
        <v>0.30919707673773877</v>
      </c>
      <c r="M26" s="32">
        <v>70</v>
      </c>
    </row>
    <row r="27" spans="1:13" x14ac:dyDescent="0.25">
      <c r="A27" s="22">
        <v>70</v>
      </c>
      <c r="B27" s="32">
        <v>75</v>
      </c>
      <c r="C27" s="32">
        <v>27074</v>
      </c>
      <c r="D27" s="7">
        <f t="shared" si="4"/>
        <v>5.4148000000000002E-2</v>
      </c>
      <c r="E27" s="7">
        <f>SUM(D28:$D$64)</f>
        <v>0.83862799999999993</v>
      </c>
      <c r="F27" s="1">
        <v>16011738622.490032</v>
      </c>
      <c r="G27" s="6">
        <f t="shared" si="5"/>
        <v>0.7259265619075036</v>
      </c>
      <c r="H27" s="1">
        <f>SUM(F28:$F$64)/SUM(C28:$C$64)</f>
        <v>869292.47176573984</v>
      </c>
      <c r="I27" s="1">
        <f t="shared" si="0"/>
        <v>258273.57299177046</v>
      </c>
      <c r="J27" s="1">
        <f t="shared" si="6"/>
        <v>216595.44997094246</v>
      </c>
      <c r="K27" s="9">
        <f t="shared" si="2"/>
        <v>120.33080553941247</v>
      </c>
      <c r="L27" s="6">
        <f t="shared" si="3"/>
        <v>0.26586180526357128</v>
      </c>
      <c r="M27" s="32">
        <v>75</v>
      </c>
    </row>
    <row r="28" spans="1:13" x14ac:dyDescent="0.25">
      <c r="A28" s="22">
        <v>75</v>
      </c>
      <c r="B28" s="32">
        <v>80</v>
      </c>
      <c r="C28" s="32">
        <v>32824</v>
      </c>
      <c r="D28" s="7">
        <f t="shared" si="4"/>
        <v>6.5647999999999998E-2</v>
      </c>
      <c r="E28" s="7">
        <f>SUM(D29:$D$64)</f>
        <v>0.77297999999999989</v>
      </c>
      <c r="F28" s="1">
        <v>20742431159.430111</v>
      </c>
      <c r="G28" s="6">
        <f t="shared" si="5"/>
        <v>0.77566603286060509</v>
      </c>
      <c r="H28" s="1">
        <f>SUM(F29:$F$64)/SUM(C29:$C$64)</f>
        <v>889451.40196783701</v>
      </c>
      <c r="I28" s="1">
        <f t="shared" si="0"/>
        <v>237697.90994226956</v>
      </c>
      <c r="J28" s="1">
        <f t="shared" si="6"/>
        <v>183735.7304271755</v>
      </c>
      <c r="K28" s="9">
        <f t="shared" si="2"/>
        <v>102.07540579287529</v>
      </c>
      <c r="L28" s="6">
        <f t="shared" si="3"/>
        <v>0.22552788153833817</v>
      </c>
      <c r="M28" s="32">
        <v>80</v>
      </c>
    </row>
    <row r="29" spans="1:13" x14ac:dyDescent="0.25">
      <c r="A29" s="22">
        <v>80</v>
      </c>
      <c r="B29" s="32">
        <v>85</v>
      </c>
      <c r="C29" s="32">
        <v>36140</v>
      </c>
      <c r="D29" s="7">
        <f t="shared" si="4"/>
        <v>7.2279999999999997E-2</v>
      </c>
      <c r="E29" s="7">
        <f>SUM(D30:$D$64)</f>
        <v>0.70069999999999988</v>
      </c>
      <c r="F29" s="1">
        <v>24303622454.259613</v>
      </c>
      <c r="G29" s="6">
        <f t="shared" si="5"/>
        <v>0.82544754843290313</v>
      </c>
      <c r="H29" s="1">
        <f>SUM(F30:$F$64)/SUM(C30:$C$64)</f>
        <v>911832.31023916008</v>
      </c>
      <c r="I29" s="1">
        <f t="shared" si="0"/>
        <v>219344.2249619948</v>
      </c>
      <c r="J29" s="1">
        <f t="shared" si="6"/>
        <v>153694.49843086972</v>
      </c>
      <c r="K29" s="9">
        <f t="shared" si="2"/>
        <v>85.385832461594291</v>
      </c>
      <c r="L29" s="6">
        <f t="shared" si="3"/>
        <v>0.1886535327376081</v>
      </c>
      <c r="M29" s="32">
        <v>85</v>
      </c>
    </row>
    <row r="30" spans="1:13" x14ac:dyDescent="0.25">
      <c r="A30" s="22">
        <v>85</v>
      </c>
      <c r="B30" s="32">
        <v>90</v>
      </c>
      <c r="C30" s="32">
        <v>38877</v>
      </c>
      <c r="D30" s="7">
        <f t="shared" si="4"/>
        <v>7.7754000000000004E-2</v>
      </c>
      <c r="E30" s="7">
        <f>SUM(D31:$D$64)</f>
        <v>0.622946</v>
      </c>
      <c r="F30" s="1">
        <v>27722718907.499863</v>
      </c>
      <c r="G30" s="6">
        <f t="shared" si="5"/>
        <v>0.87528542573476886</v>
      </c>
      <c r="H30" s="1">
        <f>SUM(F31:$F$64)/SUM(C31:$C$64)</f>
        <v>936638.90926272876</v>
      </c>
      <c r="I30" s="1">
        <f t="shared" si="0"/>
        <v>203416.23073396541</v>
      </c>
      <c r="J30" s="1">
        <f t="shared" si="6"/>
        <v>126717.32727080082</v>
      </c>
      <c r="K30" s="9">
        <f t="shared" si="2"/>
        <v>70.398515150444894</v>
      </c>
      <c r="L30" s="6">
        <f t="shared" si="3"/>
        <v>0.15554018974502692</v>
      </c>
      <c r="M30" s="32">
        <v>90</v>
      </c>
    </row>
    <row r="31" spans="1:13" x14ac:dyDescent="0.25">
      <c r="A31" s="22">
        <v>90</v>
      </c>
      <c r="B31" s="32">
        <v>95</v>
      </c>
      <c r="C31" s="32">
        <v>39804</v>
      </c>
      <c r="D31" s="7">
        <f t="shared" si="4"/>
        <v>7.9607999999999998E-2</v>
      </c>
      <c r="E31" s="7">
        <f>SUM(D32:$D$64)</f>
        <v>0.54333799999999999</v>
      </c>
      <c r="F31" s="1">
        <v>29994835535.920189</v>
      </c>
      <c r="G31" s="6">
        <f t="shared" si="5"/>
        <v>0.92496731727841486</v>
      </c>
      <c r="H31" s="1">
        <f>SUM(F32:$F$64)/SUM(C32:$C$64)</f>
        <v>963462.50565530045</v>
      </c>
      <c r="I31" s="1">
        <f t="shared" si="0"/>
        <v>189505.23387493927</v>
      </c>
      <c r="J31" s="1">
        <f t="shared" si="6"/>
        <v>102965.39476314175</v>
      </c>
      <c r="K31" s="9">
        <f t="shared" si="2"/>
        <v>57.202997090634305</v>
      </c>
      <c r="L31" s="6">
        <f t="shared" si="3"/>
        <v>0.12638569155112719</v>
      </c>
      <c r="M31" s="32">
        <v>95</v>
      </c>
    </row>
    <row r="32" spans="1:13" x14ac:dyDescent="0.25">
      <c r="A32" s="22">
        <v>95</v>
      </c>
      <c r="B32" s="32">
        <v>100</v>
      </c>
      <c r="C32" s="32">
        <v>38844</v>
      </c>
      <c r="D32" s="7">
        <f t="shared" si="4"/>
        <v>7.7687999999999993E-2</v>
      </c>
      <c r="E32" s="7">
        <f>SUM(D33:$D$64)</f>
        <v>0.46565000000000017</v>
      </c>
      <c r="F32" s="1">
        <v>30850516493.820133</v>
      </c>
      <c r="G32" s="6">
        <f t="shared" si="5"/>
        <v>0.97486642684907299</v>
      </c>
      <c r="H32" s="1">
        <f>SUM(F33:$F$64)/SUM(C33:$C$64)</f>
        <v>991699.25461204618</v>
      </c>
      <c r="I32" s="1">
        <f t="shared" si="0"/>
        <v>177007.38958008692</v>
      </c>
      <c r="J32" s="1">
        <f t="shared" si="6"/>
        <v>82423.4909579675</v>
      </c>
      <c r="K32" s="9">
        <f t="shared" si="2"/>
        <v>45.790828309981947</v>
      </c>
      <c r="L32" s="6">
        <f t="shared" si="3"/>
        <v>0.10117136858207629</v>
      </c>
      <c r="M32" s="32">
        <v>100</v>
      </c>
    </row>
    <row r="33" spans="1:13" x14ac:dyDescent="0.25">
      <c r="A33" s="22">
        <v>100</v>
      </c>
      <c r="B33" s="32">
        <v>105</v>
      </c>
      <c r="C33" s="32">
        <v>37203</v>
      </c>
      <c r="D33" s="7">
        <f t="shared" si="4"/>
        <v>7.4406E-2</v>
      </c>
      <c r="E33" s="7">
        <f>SUM(D34:$D$64)</f>
        <v>0.39124400000000009</v>
      </c>
      <c r="F33" s="1">
        <v>31058800907.480053</v>
      </c>
      <c r="G33" s="6">
        <f t="shared" si="5"/>
        <v>1.0247391834600141</v>
      </c>
      <c r="H33" s="1">
        <f>SUM(F34:$F$64)/SUM(C34:$C$64)</f>
        <v>1021529.1636297021</v>
      </c>
      <c r="I33" s="1">
        <f t="shared" si="0"/>
        <v>166102.70534614497</v>
      </c>
      <c r="J33" s="1">
        <f t="shared" si="6"/>
        <v>64986.686850447157</v>
      </c>
      <c r="K33" s="9">
        <f t="shared" si="2"/>
        <v>36.103714916915088</v>
      </c>
      <c r="L33" s="6">
        <f t="shared" si="3"/>
        <v>7.9768424897550455E-2</v>
      </c>
      <c r="M33" s="32">
        <v>105</v>
      </c>
    </row>
    <row r="34" spans="1:13" x14ac:dyDescent="0.25">
      <c r="A34" s="22">
        <v>105</v>
      </c>
      <c r="B34" s="32">
        <v>110</v>
      </c>
      <c r="C34" s="32">
        <v>34278</v>
      </c>
      <c r="D34" s="7">
        <f t="shared" si="4"/>
        <v>6.8556000000000006E-2</v>
      </c>
      <c r="E34" s="7">
        <f>SUM(D35:$D$64)</f>
        <v>0.32268800000000014</v>
      </c>
      <c r="F34" s="1">
        <v>30012516376.39994</v>
      </c>
      <c r="G34" s="6">
        <f t="shared" si="5"/>
        <v>1.0747156072413144</v>
      </c>
      <c r="H34" s="1">
        <f>SUM(F35:$F$64)/SUM(C35:$C$64)</f>
        <v>1052540.2969504267</v>
      </c>
      <c r="I34" s="1">
        <f t="shared" si="0"/>
        <v>156379.24541527149</v>
      </c>
      <c r="J34" s="1">
        <f t="shared" si="6"/>
        <v>50461.705944563153</v>
      </c>
      <c r="K34" s="9">
        <f t="shared" si="2"/>
        <v>28.034281080312862</v>
      </c>
      <c r="L34" s="6">
        <f t="shared" si="3"/>
        <v>6.1939621727514868E-2</v>
      </c>
      <c r="M34" s="32">
        <v>110</v>
      </c>
    </row>
    <row r="35" spans="1:13" x14ac:dyDescent="0.25">
      <c r="A35" s="22">
        <v>110</v>
      </c>
      <c r="B35" s="32">
        <v>115</v>
      </c>
      <c r="C35" s="32">
        <v>30852</v>
      </c>
      <c r="D35" s="7">
        <f t="shared" si="4"/>
        <v>6.1704000000000002E-2</v>
      </c>
      <c r="E35" s="7">
        <f>SUM(D36:$D$64)</f>
        <v>0.2609840000000001</v>
      </c>
      <c r="F35" s="1">
        <v>28263061738.319744</v>
      </c>
      <c r="G35" s="6">
        <f t="shared" si="5"/>
        <v>1.1244560999407638</v>
      </c>
      <c r="H35" s="1">
        <f>SUM(F36:$F$64)/SUM(C36:$C$64)</f>
        <v>1084802.1329495288</v>
      </c>
      <c r="I35" s="1">
        <f t="shared" si="0"/>
        <v>147906.48816277552</v>
      </c>
      <c r="J35" s="1">
        <f t="shared" si="6"/>
        <v>38601.226906673823</v>
      </c>
      <c r="K35" s="9">
        <f t="shared" si="2"/>
        <v>21.445126059263234</v>
      </c>
      <c r="L35" s="6">
        <f t="shared" si="3"/>
        <v>4.7381382536769961E-2</v>
      </c>
      <c r="M35" s="32">
        <v>115</v>
      </c>
    </row>
    <row r="36" spans="1:13" x14ac:dyDescent="0.25">
      <c r="A36" s="22">
        <v>115</v>
      </c>
      <c r="B36" s="32">
        <v>120</v>
      </c>
      <c r="C36" s="32">
        <v>26761</v>
      </c>
      <c r="D36" s="7">
        <f t="shared" si="4"/>
        <v>5.3522E-2</v>
      </c>
      <c r="E36" s="7">
        <f>SUM(D37:$D$64)</f>
        <v>0.20746200000000004</v>
      </c>
      <c r="F36" s="1">
        <v>25601223538.539902</v>
      </c>
      <c r="G36" s="6">
        <f t="shared" si="5"/>
        <v>1.1742619915842778</v>
      </c>
      <c r="H36" s="1">
        <f>SUM(F37:$F$64)/SUM(C37:$C$64)</f>
        <v>1117860.3926917701</v>
      </c>
      <c r="I36" s="1">
        <f t="shared" si="0"/>
        <v>140230.15465341904</v>
      </c>
      <c r="J36" s="1">
        <f t="shared" si="6"/>
        <v>29092.428344707627</v>
      </c>
      <c r="K36" s="9">
        <f t="shared" si="2"/>
        <v>16.162460191504238</v>
      </c>
      <c r="L36" s="6">
        <f t="shared" si="3"/>
        <v>3.5709732223196275E-2</v>
      </c>
      <c r="M36" s="32">
        <v>120</v>
      </c>
    </row>
    <row r="37" spans="1:13" x14ac:dyDescent="0.25">
      <c r="A37" s="22">
        <v>120</v>
      </c>
      <c r="B37" s="32">
        <v>125</v>
      </c>
      <c r="C37" s="32">
        <v>22941</v>
      </c>
      <c r="D37" s="7">
        <f t="shared" si="4"/>
        <v>4.5881999999999999E-2</v>
      </c>
      <c r="E37" s="7">
        <f>SUM(D38:$D$64)</f>
        <v>0.16158000000000003</v>
      </c>
      <c r="F37" s="1">
        <v>22878196403.110062</v>
      </c>
      <c r="G37" s="6">
        <f t="shared" si="5"/>
        <v>1.2240976362484797</v>
      </c>
      <c r="H37" s="1">
        <f>SUM(F38:$F$64)/SUM(C38:$C$64)</f>
        <v>1152105.2109320452</v>
      </c>
      <c r="I37" s="1">
        <f t="shared" si="0"/>
        <v>133740.37964209612</v>
      </c>
      <c r="J37" s="1">
        <f t="shared" si="6"/>
        <v>21609.770542569895</v>
      </c>
      <c r="K37" s="9">
        <f t="shared" si="2"/>
        <v>12.005428079205497</v>
      </c>
      <c r="L37" s="6">
        <f t="shared" si="3"/>
        <v>2.6525084476843493E-2</v>
      </c>
      <c r="M37" s="32">
        <v>125</v>
      </c>
    </row>
    <row r="38" spans="1:13" x14ac:dyDescent="0.25">
      <c r="A38" s="22">
        <v>125</v>
      </c>
      <c r="B38" s="32">
        <v>130</v>
      </c>
      <c r="C38" s="32">
        <v>18794</v>
      </c>
      <c r="D38" s="7">
        <f t="shared" si="4"/>
        <v>3.7588000000000003E-2</v>
      </c>
      <c r="E38" s="7">
        <f>SUM(D39:$D$64)</f>
        <v>0.12399200000000002</v>
      </c>
      <c r="F38" s="1">
        <v>19509044865.409996</v>
      </c>
      <c r="G38" s="6">
        <f t="shared" si="5"/>
        <v>1.2741583516277641</v>
      </c>
      <c r="H38" s="1">
        <f>SUM(F39:$F$64)/SUM(C39:$C$64)</f>
        <v>1186681.9653814749</v>
      </c>
      <c r="I38" s="1">
        <f t="shared" si="0"/>
        <v>127582.54083992797</v>
      </c>
      <c r="J38" s="1">
        <f t="shared" si="6"/>
        <v>15819.214403824351</v>
      </c>
      <c r="K38" s="9">
        <f t="shared" si="2"/>
        <v>8.7884524465690834</v>
      </c>
      <c r="L38" s="6">
        <f t="shared" si="3"/>
        <v>1.9417420355859066E-2</v>
      </c>
      <c r="M38" s="32">
        <v>130</v>
      </c>
    </row>
    <row r="39" spans="1:13" x14ac:dyDescent="0.25">
      <c r="A39" s="22">
        <v>130</v>
      </c>
      <c r="B39" s="32">
        <v>135</v>
      </c>
      <c r="C39" s="32">
        <v>15361</v>
      </c>
      <c r="D39" s="7">
        <f t="shared" si="4"/>
        <v>3.0721999999999999E-2</v>
      </c>
      <c r="E39" s="7">
        <f>SUM(D40:$D$64)</f>
        <v>9.3270000000000006E-2</v>
      </c>
      <c r="F39" s="1">
        <v>16567992399.279943</v>
      </c>
      <c r="G39" s="6">
        <f t="shared" si="5"/>
        <v>1.3239055955446204</v>
      </c>
      <c r="H39" s="1">
        <f>SUM(F40:$F$64)/SUM(C40:$C$64)</f>
        <v>1222291.041632036</v>
      </c>
      <c r="I39" s="1">
        <f t="shared" si="0"/>
        <v>122457.02383889095</v>
      </c>
      <c r="J39" s="1">
        <f t="shared" si="6"/>
        <v>11421.56661345336</v>
      </c>
      <c r="K39" s="9">
        <f t="shared" si="2"/>
        <v>6.3453147852518672</v>
      </c>
      <c r="L39" s="6">
        <f t="shared" si="3"/>
        <v>1.4019492649537267E-2</v>
      </c>
      <c r="M39" s="32">
        <v>135</v>
      </c>
    </row>
    <row r="40" spans="1:13" x14ac:dyDescent="0.25">
      <c r="A40" s="22">
        <v>135</v>
      </c>
      <c r="B40" s="32">
        <v>140</v>
      </c>
      <c r="C40" s="32">
        <v>11934</v>
      </c>
      <c r="D40" s="7">
        <f t="shared" si="4"/>
        <v>2.3868E-2</v>
      </c>
      <c r="E40" s="7">
        <f>SUM(D41:$D$64)</f>
        <v>6.9402000000000005E-2</v>
      </c>
      <c r="F40" s="1">
        <v>13357088862.259991</v>
      </c>
      <c r="G40" s="6">
        <f t="shared" si="5"/>
        <v>1.3738281218128046</v>
      </c>
      <c r="H40" s="1">
        <f>SUM(F41:$F$64)/SUM(C41:$C$64)</f>
        <v>1257728.9952522984</v>
      </c>
      <c r="I40" s="1">
        <f t="shared" si="0"/>
        <v>117160.38420755556</v>
      </c>
      <c r="J40" s="1">
        <f t="shared" si="6"/>
        <v>8131.1649847727713</v>
      </c>
      <c r="K40" s="9">
        <f t="shared" si="2"/>
        <v>4.5173138804293167</v>
      </c>
      <c r="L40" s="6">
        <f t="shared" si="3"/>
        <v>9.9806630381092578E-3</v>
      </c>
      <c r="M40" s="32">
        <v>140</v>
      </c>
    </row>
    <row r="41" spans="1:13" x14ac:dyDescent="0.25">
      <c r="A41" s="22">
        <v>140</v>
      </c>
      <c r="B41" s="32">
        <v>145</v>
      </c>
      <c r="C41" s="32">
        <v>9326</v>
      </c>
      <c r="D41" s="7">
        <f t="shared" si="4"/>
        <v>1.8651999999999998E-2</v>
      </c>
      <c r="E41" s="7">
        <f>SUM(D42:$D$64)</f>
        <v>5.074999999999999E-2</v>
      </c>
      <c r="F41" s="1">
        <v>10818196791.969988</v>
      </c>
      <c r="G41" s="6">
        <f t="shared" si="5"/>
        <v>1.4238560551368677</v>
      </c>
      <c r="H41" s="1">
        <f>SUM(F42:$F$64)/SUM(C42:$C$64)</f>
        <v>1293645.598907586</v>
      </c>
      <c r="I41" s="1">
        <f t="shared" si="0"/>
        <v>112342.39461124502</v>
      </c>
      <c r="J41" s="1">
        <f t="shared" si="6"/>
        <v>5701.3765265206839</v>
      </c>
      <c r="K41" s="9">
        <f t="shared" si="2"/>
        <v>3.1674314036226021</v>
      </c>
      <c r="L41" s="6">
        <f t="shared" si="3"/>
        <v>6.9981998976963227E-3</v>
      </c>
      <c r="M41" s="32">
        <v>145</v>
      </c>
    </row>
    <row r="42" spans="1:13" x14ac:dyDescent="0.25">
      <c r="A42" s="22">
        <v>145</v>
      </c>
      <c r="B42" s="32">
        <v>150</v>
      </c>
      <c r="C42" s="32">
        <v>7114</v>
      </c>
      <c r="D42" s="7">
        <f t="shared" si="4"/>
        <v>1.4227999999999999E-2</v>
      </c>
      <c r="E42" s="7">
        <f>SUM(D43:$D$64)</f>
        <v>3.6521999999999992E-2</v>
      </c>
      <c r="F42" s="1">
        <v>8541448813.4900122</v>
      </c>
      <c r="G42" s="6">
        <f t="shared" si="5"/>
        <v>1.4737516421330066</v>
      </c>
      <c r="H42" s="1">
        <f>SUM(F43:$F$64)/SUM(C43:$C$64)</f>
        <v>1329872.8579371329</v>
      </c>
      <c r="I42" s="1">
        <f t="shared" si="0"/>
        <v>107835.06038919417</v>
      </c>
      <c r="J42" s="1">
        <f t="shared" si="6"/>
        <v>3938.3520755341488</v>
      </c>
      <c r="K42" s="9">
        <f t="shared" si="2"/>
        <v>2.1879733752967496</v>
      </c>
      <c r="L42" s="6">
        <f t="shared" si="3"/>
        <v>4.8341615334279208E-3</v>
      </c>
      <c r="M42" s="32">
        <v>150</v>
      </c>
    </row>
    <row r="43" spans="1:13" x14ac:dyDescent="0.25">
      <c r="A43" s="22">
        <v>150</v>
      </c>
      <c r="B43" s="32">
        <v>155</v>
      </c>
      <c r="C43" s="32">
        <v>5475</v>
      </c>
      <c r="D43" s="7">
        <f t="shared" si="4"/>
        <v>1.095E-2</v>
      </c>
      <c r="E43" s="7">
        <f>SUM(D44:$D$64)</f>
        <v>2.5571999999999998E-2</v>
      </c>
      <c r="F43" s="1">
        <v>6798233696.8599958</v>
      </c>
      <c r="G43" s="6">
        <f t="shared" si="5"/>
        <v>1.5241179803921558</v>
      </c>
      <c r="H43" s="1">
        <f>SUM(F44:$F$64)/SUM(C44:$C$64)</f>
        <v>1367634.4878718902</v>
      </c>
      <c r="I43" s="1">
        <f t="shared" si="0"/>
        <v>104862.09707235335</v>
      </c>
      <c r="J43" s="1">
        <f t="shared" si="6"/>
        <v>2681.5335463342199</v>
      </c>
      <c r="K43" s="9">
        <f t="shared" si="2"/>
        <v>1.4897408590745667</v>
      </c>
      <c r="L43" s="6">
        <f t="shared" si="3"/>
        <v>3.2914696481338092E-3</v>
      </c>
      <c r="M43" s="32">
        <v>155</v>
      </c>
    </row>
    <row r="44" spans="1:13" x14ac:dyDescent="0.25">
      <c r="A44" s="22">
        <v>155</v>
      </c>
      <c r="B44" s="32">
        <v>160</v>
      </c>
      <c r="C44" s="32">
        <v>3909</v>
      </c>
      <c r="D44" s="7">
        <f t="shared" si="4"/>
        <v>7.8180000000000003E-3</v>
      </c>
      <c r="E44" s="7">
        <f>SUM(D45:$D$64)</f>
        <v>1.7753999999999999E-2</v>
      </c>
      <c r="F44" s="1">
        <v>5011369007.7100019</v>
      </c>
      <c r="G44" s="6">
        <f t="shared" si="5"/>
        <v>1.5736108182927138</v>
      </c>
      <c r="H44" s="1">
        <f>SUM(F45:$F$64)/SUM(C45:$C$64)</f>
        <v>1405340.2674574736</v>
      </c>
      <c r="I44" s="1">
        <f t="shared" si="0"/>
        <v>101833.28340633865</v>
      </c>
      <c r="J44" s="1">
        <f t="shared" si="6"/>
        <v>1807.9481135961364</v>
      </c>
      <c r="K44" s="9">
        <f t="shared" si="2"/>
        <v>1.0044156186645203</v>
      </c>
      <c r="L44" s="6">
        <f t="shared" si="3"/>
        <v>2.2191802707213887E-3</v>
      </c>
      <c r="M44" s="32">
        <v>160</v>
      </c>
    </row>
    <row r="45" spans="1:13" x14ac:dyDescent="0.25">
      <c r="A45" s="22">
        <v>160</v>
      </c>
      <c r="B45" s="32">
        <v>165</v>
      </c>
      <c r="C45" s="32">
        <v>2792</v>
      </c>
      <c r="D45" s="7">
        <f t="shared" si="4"/>
        <v>5.5840000000000004E-3</v>
      </c>
      <c r="E45" s="7">
        <f>SUM(D46:$D$64)</f>
        <v>1.217E-2</v>
      </c>
      <c r="F45" s="1">
        <v>3692832869.5599947</v>
      </c>
      <c r="G45" s="6">
        <f t="shared" si="5"/>
        <v>1.623494639737219</v>
      </c>
      <c r="H45" s="1">
        <f>SUM(F46:$F$64)/SUM(C46:$C$64)</f>
        <v>1443282.2817847158</v>
      </c>
      <c r="I45" s="1">
        <f t="shared" si="0"/>
        <v>99040.704481983092</v>
      </c>
      <c r="J45" s="1">
        <f t="shared" si="6"/>
        <v>1205.3253735457342</v>
      </c>
      <c r="K45" s="9">
        <f t="shared" si="2"/>
        <v>0.66962520752540788</v>
      </c>
      <c r="L45" s="6">
        <f t="shared" si="3"/>
        <v>1.4794862024287562E-3</v>
      </c>
      <c r="M45" s="32">
        <v>165</v>
      </c>
    </row>
    <row r="46" spans="1:13" x14ac:dyDescent="0.25">
      <c r="A46" s="22">
        <v>165</v>
      </c>
      <c r="B46" s="32">
        <v>170</v>
      </c>
      <c r="C46" s="32">
        <v>1844</v>
      </c>
      <c r="D46" s="7">
        <f t="shared" si="4"/>
        <v>3.6879999999999999E-3</v>
      </c>
      <c r="E46" s="7">
        <f>SUM(D47:$D$64)</f>
        <v>8.482E-3</v>
      </c>
      <c r="F46" s="1">
        <v>2513493401.719996</v>
      </c>
      <c r="G46" s="6">
        <f t="shared" si="5"/>
        <v>1.673105985930373</v>
      </c>
      <c r="H46" s="1">
        <f>SUM(F47:$F$64)/SUM(C47:$C$64)</f>
        <v>1478160.642051402</v>
      </c>
      <c r="I46" s="1">
        <f t="shared" si="0"/>
        <v>93184.471497071441</v>
      </c>
      <c r="J46" s="1">
        <f t="shared" si="6"/>
        <v>790.39068723816001</v>
      </c>
      <c r="K46" s="9">
        <f t="shared" si="2"/>
        <v>0.43910593735453335</v>
      </c>
      <c r="L46" s="6">
        <f t="shared" si="3"/>
        <v>9.7017132631753238E-4</v>
      </c>
      <c r="M46" s="32">
        <v>170</v>
      </c>
    </row>
    <row r="47" spans="1:13" x14ac:dyDescent="0.25">
      <c r="A47" s="22">
        <v>170</v>
      </c>
      <c r="B47" s="32">
        <v>175</v>
      </c>
      <c r="C47" s="32">
        <v>1406</v>
      </c>
      <c r="D47" s="7">
        <f t="shared" si="4"/>
        <v>2.8119999999999998E-3</v>
      </c>
      <c r="E47" s="7">
        <f>SUM(D48:$D$64)</f>
        <v>5.6699999999999997E-3</v>
      </c>
      <c r="F47" s="1">
        <v>1973696467.3499987</v>
      </c>
      <c r="G47" s="6">
        <f t="shared" si="5"/>
        <v>1.7230650098909548</v>
      </c>
      <c r="H47" s="1">
        <f>SUM(F48:$F$64)/SUM(C48:$C$64)</f>
        <v>1515055.6668747796</v>
      </c>
      <c r="I47" s="1">
        <f t="shared" si="0"/>
        <v>89344.903068850748</v>
      </c>
      <c r="J47" s="1">
        <f t="shared" si="6"/>
        <v>506.58560040038373</v>
      </c>
      <c r="K47" s="9">
        <f t="shared" si="2"/>
        <v>0.28143644466687984</v>
      </c>
      <c r="L47" s="6">
        <f t="shared" si="3"/>
        <v>6.2181251850417223E-4</v>
      </c>
      <c r="M47" s="32">
        <v>175</v>
      </c>
    </row>
    <row r="48" spans="1:13" x14ac:dyDescent="0.25">
      <c r="A48" s="22">
        <v>175</v>
      </c>
      <c r="B48" s="32">
        <v>180</v>
      </c>
      <c r="C48" s="32">
        <v>1007</v>
      </c>
      <c r="D48" s="7">
        <f t="shared" si="4"/>
        <v>2.0140000000000002E-3</v>
      </c>
      <c r="E48" s="7">
        <f>SUM(D49:$D$64)</f>
        <v>3.6560000000000004E-3</v>
      </c>
      <c r="F48" s="1">
        <v>1454929906.9400005</v>
      </c>
      <c r="G48" s="6">
        <f t="shared" si="5"/>
        <v>1.7734511115171478</v>
      </c>
      <c r="H48" s="1">
        <f>SUM(F49:$F$64)/SUM(C49:$C$64)</f>
        <v>1553748.8559354485</v>
      </c>
      <c r="I48" s="1">
        <f t="shared" si="0"/>
        <v>87303.49887792184</v>
      </c>
      <c r="J48" s="1">
        <f t="shared" si="6"/>
        <v>319.18159189768227</v>
      </c>
      <c r="K48" s="9">
        <f t="shared" si="2"/>
        <v>0.17732310660982348</v>
      </c>
      <c r="L48" s="6">
        <f t="shared" si="3"/>
        <v>3.9178197990863845E-4</v>
      </c>
      <c r="M48" s="32">
        <v>180</v>
      </c>
    </row>
    <row r="49" spans="1:13" x14ac:dyDescent="0.25">
      <c r="A49" s="22">
        <v>180</v>
      </c>
      <c r="B49" s="32">
        <v>185</v>
      </c>
      <c r="C49" s="32">
        <v>644</v>
      </c>
      <c r="D49" s="7">
        <f t="shared" si="4"/>
        <v>1.2880000000000001E-3</v>
      </c>
      <c r="E49" s="7">
        <f>SUM(D50:$D$64)</f>
        <v>2.3680000000000003E-3</v>
      </c>
      <c r="F49" s="1">
        <v>956038727.78999925</v>
      </c>
      <c r="G49" s="6">
        <f t="shared" si="5"/>
        <v>1.8222008218421077</v>
      </c>
      <c r="H49" s="1">
        <f>SUM(F50:$F$64)/SUM(C50:$C$64)</f>
        <v>1591397.1122128374</v>
      </c>
      <c r="I49" s="1">
        <f t="shared" si="0"/>
        <v>84217.161903712898</v>
      </c>
      <c r="J49" s="1">
        <f t="shared" si="6"/>
        <v>199.42623938799218</v>
      </c>
      <c r="K49" s="9">
        <f t="shared" si="2"/>
        <v>0.11079235521555122</v>
      </c>
      <c r="L49" s="6">
        <f t="shared" si="3"/>
        <v>2.4478732137600144E-4</v>
      </c>
      <c r="M49" s="32">
        <v>185</v>
      </c>
    </row>
    <row r="50" spans="1:13" x14ac:dyDescent="0.25">
      <c r="A50" s="22">
        <v>185</v>
      </c>
      <c r="B50" s="32">
        <v>190</v>
      </c>
      <c r="C50" s="32">
        <v>454</v>
      </c>
      <c r="D50" s="7">
        <f t="shared" si="4"/>
        <v>9.0799999999999995E-4</v>
      </c>
      <c r="E50" s="7">
        <f>SUM(D51:$D$64)</f>
        <v>1.4600000000000001E-3</v>
      </c>
      <c r="F50" s="1">
        <v>693358913.68999994</v>
      </c>
      <c r="G50" s="6">
        <f t="shared" si="5"/>
        <v>1.8746011128886249</v>
      </c>
      <c r="H50" s="1">
        <f>SUM(F51:$F$64)/SUM(C51:$C$64)</f>
        <v>1631308.5851643831</v>
      </c>
      <c r="I50" s="1">
        <f t="shared" si="0"/>
        <v>83394.041603660677</v>
      </c>
      <c r="J50" s="1">
        <f t="shared" si="6"/>
        <v>121.7553007413446</v>
      </c>
      <c r="K50" s="9">
        <f t="shared" si="2"/>
        <v>6.7641833745191449E-2</v>
      </c>
      <c r="L50" s="6">
        <f t="shared" si="3"/>
        <v>1.494495108731303E-4</v>
      </c>
      <c r="M50" s="32">
        <v>190</v>
      </c>
    </row>
    <row r="51" spans="1:13" x14ac:dyDescent="0.25">
      <c r="A51" s="22">
        <v>190</v>
      </c>
      <c r="B51" s="32">
        <v>195</v>
      </c>
      <c r="C51" s="32">
        <v>283</v>
      </c>
      <c r="D51" s="7">
        <f t="shared" si="4"/>
        <v>5.6599999999999999E-4</v>
      </c>
      <c r="E51" s="7">
        <f>SUM(D52:$D$64)</f>
        <v>8.9400000000000026E-4</v>
      </c>
      <c r="F51" s="1">
        <v>443490618.0999999</v>
      </c>
      <c r="G51" s="6">
        <f t="shared" si="5"/>
        <v>1.9235550578815435</v>
      </c>
      <c r="H51" s="1">
        <f>SUM(F52:$F$64)/SUM(C52:$C$64)</f>
        <v>1671956.7093288593</v>
      </c>
      <c r="I51" s="1">
        <f t="shared" si="0"/>
        <v>83307.572516538668</v>
      </c>
      <c r="J51" s="1">
        <f t="shared" si="6"/>
        <v>74.476969829785588</v>
      </c>
      <c r="K51" s="9">
        <f t="shared" si="2"/>
        <v>4.1376094349880883E-2</v>
      </c>
      <c r="L51" s="6">
        <f t="shared" si="3"/>
        <v>9.1417348112177304E-5</v>
      </c>
      <c r="M51" s="32">
        <v>195</v>
      </c>
    </row>
    <row r="52" spans="1:13" x14ac:dyDescent="0.25">
      <c r="A52" s="22">
        <v>195</v>
      </c>
      <c r="B52" s="32">
        <v>200</v>
      </c>
      <c r="C52" s="32">
        <v>180</v>
      </c>
      <c r="D52" s="7">
        <f t="shared" si="4"/>
        <v>3.6000000000000002E-4</v>
      </c>
      <c r="E52" s="7">
        <f>SUM(D53:$D$64)</f>
        <v>5.3400000000000008E-4</v>
      </c>
      <c r="F52" s="1">
        <v>289504279.43999994</v>
      </c>
      <c r="G52" s="6">
        <f t="shared" si="5"/>
        <v>1.9741907057546304</v>
      </c>
      <c r="H52" s="1">
        <f>SUM(F53:$F$64)/SUM(C53:$C$64)</f>
        <v>1714832.8450561797</v>
      </c>
      <c r="I52" s="1">
        <f t="shared" si="0"/>
        <v>85449.114992261166</v>
      </c>
      <c r="J52" s="1">
        <f t="shared" si="6"/>
        <v>45.629827405867466</v>
      </c>
      <c r="K52" s="9">
        <f t="shared" si="2"/>
        <v>2.5349904114370814E-2</v>
      </c>
      <c r="L52" s="6">
        <f t="shared" si="3"/>
        <v>5.6008694040509989E-5</v>
      </c>
      <c r="M52" s="32">
        <v>200</v>
      </c>
    </row>
    <row r="53" spans="1:13" x14ac:dyDescent="0.25">
      <c r="A53" s="22">
        <v>200</v>
      </c>
      <c r="B53" s="32">
        <v>205</v>
      </c>
      <c r="C53" s="32">
        <v>102</v>
      </c>
      <c r="D53" s="7">
        <f t="shared" si="4"/>
        <v>2.04E-4</v>
      </c>
      <c r="E53" s="7">
        <f>SUM(D54:$D$64)</f>
        <v>3.2999999999999989E-4</v>
      </c>
      <c r="F53" s="1">
        <v>168185227.95000005</v>
      </c>
      <c r="G53" s="6">
        <f t="shared" si="5"/>
        <v>2.0239244487347947</v>
      </c>
      <c r="H53" s="1">
        <f>SUM(F54:$F$64)/SUM(C54:$C$64)</f>
        <v>1755606.9192727273</v>
      </c>
      <c r="I53" s="1">
        <f t="shared" si="0"/>
        <v>85488.595957210986</v>
      </c>
      <c r="J53" s="1">
        <f t="shared" si="6"/>
        <v>28.211236665879618</v>
      </c>
      <c r="K53" s="9">
        <f t="shared" si="2"/>
        <v>1.5672909258822011E-2</v>
      </c>
      <c r="L53" s="6">
        <f t="shared" si="3"/>
        <v>3.4628106498612122E-5</v>
      </c>
      <c r="M53" s="32">
        <v>205</v>
      </c>
    </row>
    <row r="54" spans="1:13" x14ac:dyDescent="0.25">
      <c r="A54" s="22">
        <v>205</v>
      </c>
      <c r="B54" s="32">
        <v>210</v>
      </c>
      <c r="C54" s="32">
        <v>56</v>
      </c>
      <c r="D54" s="7">
        <f t="shared" si="4"/>
        <v>1.12E-4</v>
      </c>
      <c r="E54" s="7">
        <f>SUM(D55:$D$64)</f>
        <v>2.1799999999999999E-4</v>
      </c>
      <c r="F54" s="1">
        <v>94670333.580000013</v>
      </c>
      <c r="G54" s="6">
        <f t="shared" si="5"/>
        <v>2.0750688004048148</v>
      </c>
      <c r="H54" s="1">
        <f>SUM(F55:$F$64)/SUM(C55:$C$64)</f>
        <v>1789034.9366972477</v>
      </c>
      <c r="I54" s="1">
        <f t="shared" si="0"/>
        <v>78182.020130133489</v>
      </c>
      <c r="J54" s="1">
        <f t="shared" si="6"/>
        <v>17.043680388369101</v>
      </c>
      <c r="K54" s="9">
        <f t="shared" si="2"/>
        <v>9.4687113268717236E-3</v>
      </c>
      <c r="L54" s="6">
        <f t="shared" si="3"/>
        <v>2.0920400853272911E-5</v>
      </c>
      <c r="M54" s="32">
        <v>210</v>
      </c>
    </row>
    <row r="55" spans="1:13" x14ac:dyDescent="0.25">
      <c r="A55" s="22">
        <v>210</v>
      </c>
      <c r="B55" s="32">
        <v>215</v>
      </c>
      <c r="C55" s="32">
        <v>41</v>
      </c>
      <c r="D55" s="7">
        <f t="shared" si="4"/>
        <v>8.2000000000000001E-5</v>
      </c>
      <c r="E55" s="7">
        <f>SUM(D56:$D$64)</f>
        <v>1.36E-4</v>
      </c>
      <c r="F55" s="1">
        <v>70939705.689999998</v>
      </c>
      <c r="G55" s="6">
        <f t="shared" si="5"/>
        <v>2.1237928085589348</v>
      </c>
      <c r="H55" s="1">
        <f>SUM(F56:$F$64)/SUM(C56:$C$64)</f>
        <v>1824486.8001470589</v>
      </c>
      <c r="I55" s="1">
        <f t="shared" si="0"/>
        <v>72899.290328346426</v>
      </c>
      <c r="J55" s="1">
        <f t="shared" si="6"/>
        <v>9.9143034846551146</v>
      </c>
      <c r="K55" s="9">
        <f t="shared" si="2"/>
        <v>5.5079463803639527E-3</v>
      </c>
      <c r="L55" s="6">
        <f t="shared" si="3"/>
        <v>1.2169390551440194E-5</v>
      </c>
      <c r="M55" s="32">
        <v>215</v>
      </c>
    </row>
    <row r="56" spans="1:13" x14ac:dyDescent="0.25">
      <c r="A56" s="22">
        <v>215</v>
      </c>
      <c r="B56" s="32">
        <v>220</v>
      </c>
      <c r="C56" s="32">
        <v>32</v>
      </c>
      <c r="D56" s="7">
        <f t="shared" si="4"/>
        <v>6.3999999999999997E-5</v>
      </c>
      <c r="E56" s="7">
        <f>SUM(D57:$D$64)</f>
        <v>7.2000000000000002E-5</v>
      </c>
      <c r="F56" s="1">
        <v>56635315.260000013</v>
      </c>
      <c r="G56" s="6">
        <f t="shared" si="5"/>
        <v>2.1724208597634291</v>
      </c>
      <c r="H56" s="1">
        <f>SUM(F57:$F$64)/SUM(C57:$C$64)</f>
        <v>1873049.6430555554</v>
      </c>
      <c r="I56" s="1">
        <f t="shared" si="0"/>
        <v>80727.539985245094</v>
      </c>
      <c r="J56" s="1">
        <f t="shared" si="6"/>
        <v>5.8123828789376466</v>
      </c>
      <c r="K56" s="9">
        <f t="shared" si="2"/>
        <v>3.2291015994098038E-3</v>
      </c>
      <c r="L56" s="6">
        <f t="shared" si="3"/>
        <v>7.1344555265807578E-6</v>
      </c>
      <c r="M56" s="32">
        <v>220</v>
      </c>
    </row>
    <row r="57" spans="1:13" x14ac:dyDescent="0.25">
      <c r="A57" s="22">
        <v>220</v>
      </c>
      <c r="B57" s="32">
        <v>225</v>
      </c>
      <c r="C57" s="32">
        <v>14</v>
      </c>
      <c r="D57" s="7">
        <f t="shared" si="4"/>
        <v>2.8E-5</v>
      </c>
      <c r="E57" s="7">
        <f>SUM(D58:$D$64)</f>
        <v>4.4000000000000006E-5</v>
      </c>
      <c r="F57" s="1">
        <v>25362515.869999997</v>
      </c>
      <c r="G57" s="6">
        <f t="shared" si="5"/>
        <v>2.2236729666590009</v>
      </c>
      <c r="H57" s="1">
        <f>SUM(F58:$F$64)/SUM(C58:$C$64)</f>
        <v>1912148.6945454543</v>
      </c>
      <c r="I57" s="1">
        <f t="shared" si="0"/>
        <v>79091.998223546194</v>
      </c>
      <c r="J57" s="1">
        <f t="shared" si="6"/>
        <v>3.4800479218360332</v>
      </c>
      <c r="K57" s="9">
        <f t="shared" si="2"/>
        <v>1.9333599565755739E-3</v>
      </c>
      <c r="L57" s="6">
        <f t="shared" si="3"/>
        <v>4.2716124601287327E-6</v>
      </c>
      <c r="M57" s="32">
        <v>225</v>
      </c>
    </row>
    <row r="58" spans="1:13" x14ac:dyDescent="0.25">
      <c r="A58" s="22">
        <v>225</v>
      </c>
      <c r="B58" s="32">
        <v>230</v>
      </c>
      <c r="C58" s="32">
        <v>10</v>
      </c>
      <c r="D58" s="7">
        <f t="shared" si="4"/>
        <v>2.0000000000000002E-5</v>
      </c>
      <c r="E58" s="7">
        <f>SUM(D59:$D$64)</f>
        <v>2.4000000000000001E-5</v>
      </c>
      <c r="F58" s="1">
        <v>18547933.609999999</v>
      </c>
      <c r="G58" s="6">
        <f t="shared" si="5"/>
        <v>2.27668084169128</v>
      </c>
      <c r="H58" s="1">
        <f>SUM(F59:$F$64)/SUM(C59:$C$64)</f>
        <v>1959944.8058333329</v>
      </c>
      <c r="I58" s="1">
        <f t="shared" si="0"/>
        <v>86153.516259826487</v>
      </c>
      <c r="J58" s="1">
        <f t="shared" si="6"/>
        <v>2.0676843902358359</v>
      </c>
      <c r="K58" s="9">
        <f t="shared" si="2"/>
        <v>1.1487135501310199E-3</v>
      </c>
      <c r="L58" s="6">
        <f t="shared" si="3"/>
        <v>2.5379956263031096E-6</v>
      </c>
      <c r="M58" s="32">
        <v>230</v>
      </c>
    </row>
    <row r="59" spans="1:13" x14ac:dyDescent="0.25">
      <c r="A59" s="22">
        <v>230</v>
      </c>
      <c r="B59" s="32">
        <v>235</v>
      </c>
      <c r="C59" s="32">
        <v>4</v>
      </c>
      <c r="D59" s="7">
        <f t="shared" si="4"/>
        <v>7.9999999999999996E-6</v>
      </c>
      <c r="E59" s="7">
        <f>SUM(D60:$D$64)</f>
        <v>1.5999999999999999E-5</v>
      </c>
      <c r="F59" s="1">
        <v>7588047.8200000003</v>
      </c>
      <c r="G59" s="6">
        <f t="shared" si="5"/>
        <v>2.3285023901958111</v>
      </c>
      <c r="H59" s="1">
        <f>SUM(F60:$F$64)/SUM(C60:$C$64)</f>
        <v>1991411.23125</v>
      </c>
      <c r="I59" s="1">
        <f t="shared" si="0"/>
        <v>76885.348424895667</v>
      </c>
      <c r="J59" s="1">
        <f t="shared" si="6"/>
        <v>1.2301655747983307</v>
      </c>
      <c r="K59" s="9">
        <f t="shared" si="2"/>
        <v>6.8342531933240588E-4</v>
      </c>
      <c r="L59" s="6">
        <f t="shared" si="3"/>
        <v>1.5099765047366379E-6</v>
      </c>
      <c r="M59" s="32">
        <v>235</v>
      </c>
    </row>
    <row r="60" spans="1:13" x14ac:dyDescent="0.25">
      <c r="A60" s="22">
        <v>235</v>
      </c>
      <c r="B60" s="32">
        <v>240</v>
      </c>
      <c r="C60" s="32">
        <v>2</v>
      </c>
      <c r="D60" s="7">
        <f t="shared" si="4"/>
        <v>3.9999999999999998E-6</v>
      </c>
      <c r="E60" s="7">
        <f>SUM(D61:$D$64)</f>
        <v>1.2E-5</v>
      </c>
      <c r="F60" s="1">
        <v>3856040.5</v>
      </c>
      <c r="G60" s="6">
        <f t="shared" si="5"/>
        <v>2.3665637681608205</v>
      </c>
      <c r="H60" s="1">
        <f>SUM(F61:$F$64)/SUM(C61:$C$64)</f>
        <v>2012541.5583333333</v>
      </c>
      <c r="I60" s="1">
        <f t="shared" si="0"/>
        <v>57281.082256631227</v>
      </c>
      <c r="J60" s="1">
        <f t="shared" si="6"/>
        <v>0.68737298707957473</v>
      </c>
      <c r="K60" s="9">
        <f t="shared" si="2"/>
        <v>3.8187388171087485E-4</v>
      </c>
      <c r="L60" s="6">
        <f t="shared" si="3"/>
        <v>8.4372143209335965E-7</v>
      </c>
      <c r="M60" s="32">
        <v>240</v>
      </c>
    </row>
    <row r="61" spans="1:13" x14ac:dyDescent="0.25">
      <c r="A61" s="22">
        <v>240</v>
      </c>
      <c r="B61" s="32">
        <v>245</v>
      </c>
      <c r="C61" s="32">
        <v>3</v>
      </c>
      <c r="D61" s="7">
        <f t="shared" si="4"/>
        <v>6.0000000000000002E-6</v>
      </c>
      <c r="E61" s="7">
        <f>SUM(D62:$D$64)</f>
        <v>6.0000000000000002E-6</v>
      </c>
      <c r="F61" s="1">
        <v>5903272.0099999998</v>
      </c>
      <c r="G61" s="6">
        <f t="shared" si="5"/>
        <v>2.4153393707809689</v>
      </c>
      <c r="H61" s="1">
        <f>SUM(F62:$F$64)/SUM(C62:$C$64)</f>
        <v>2057325.78</v>
      </c>
      <c r="I61" s="1">
        <f t="shared" si="0"/>
        <v>61330.710671700072</v>
      </c>
      <c r="J61" s="1">
        <f t="shared" si="6"/>
        <v>0.36798426403020046</v>
      </c>
      <c r="K61" s="9">
        <f t="shared" si="2"/>
        <v>2.0443570223900026E-4</v>
      </c>
      <c r="L61" s="6">
        <f t="shared" si="3"/>
        <v>4.5168520740754537E-7</v>
      </c>
      <c r="M61" s="32">
        <v>245</v>
      </c>
    </row>
    <row r="62" spans="1:13" x14ac:dyDescent="0.25">
      <c r="A62" s="22">
        <v>245</v>
      </c>
      <c r="B62" s="32">
        <v>250</v>
      </c>
      <c r="C62" s="32">
        <v>1</v>
      </c>
      <c r="D62" s="7">
        <f t="shared" si="4"/>
        <v>1.9999999999999999E-6</v>
      </c>
      <c r="E62" s="7">
        <f>SUM(D63:$D$64)</f>
        <v>3.9999999999999998E-6</v>
      </c>
      <c r="F62" s="1">
        <v>2001536.33</v>
      </c>
      <c r="G62" s="6">
        <f t="shared" si="5"/>
        <v>2.4568016644200594</v>
      </c>
      <c r="H62" s="1">
        <f>SUM(F63:$F$64)/SUM(C63:$C$64)</f>
        <v>2085220.5049999999</v>
      </c>
      <c r="I62" s="1">
        <f t="shared" si="0"/>
        <v>48490.842420101631</v>
      </c>
      <c r="J62" s="1">
        <f t="shared" si="6"/>
        <v>0.19396336968040651</v>
      </c>
      <c r="K62" s="9">
        <f t="shared" si="2"/>
        <v>1.0775742760022585E-4</v>
      </c>
      <c r="L62" s="6">
        <f t="shared" si="3"/>
        <v>2.3808187856742325E-7</v>
      </c>
      <c r="M62" s="32">
        <v>250</v>
      </c>
    </row>
    <row r="63" spans="1:13" x14ac:dyDescent="0.25">
      <c r="A63" s="22">
        <v>250</v>
      </c>
      <c r="B63" s="32">
        <v>255</v>
      </c>
      <c r="C63" s="32">
        <v>0</v>
      </c>
      <c r="D63" s="7">
        <f t="shared" si="4"/>
        <v>0</v>
      </c>
      <c r="E63" s="7">
        <f>SUM(D64:$D$64)</f>
        <v>3.9999999999999998E-6</v>
      </c>
      <c r="F63" s="1">
        <v>0</v>
      </c>
      <c r="G63" s="6">
        <f t="shared" si="5"/>
        <v>2.5249999999999999</v>
      </c>
      <c r="H63" s="1">
        <f>SUM(F64:$F$64)/SUM(C64:$C$64)</f>
        <v>2085220.5049999999</v>
      </c>
      <c r="I63" s="1">
        <f t="shared" si="0"/>
        <v>7756.2491685037967</v>
      </c>
      <c r="J63" s="1">
        <f t="shared" si="6"/>
        <v>3.1024996674015187E-2</v>
      </c>
      <c r="K63" s="9">
        <f t="shared" si="2"/>
        <v>1.7236109263341771E-5</v>
      </c>
      <c r="L63" s="6">
        <f t="shared" si="3"/>
        <v>3.8081878567423914E-8</v>
      </c>
      <c r="M63" s="32">
        <v>255</v>
      </c>
    </row>
    <row r="64" spans="1:13" x14ac:dyDescent="0.25">
      <c r="A64" s="22">
        <v>255</v>
      </c>
      <c r="B64" s="32">
        <v>260</v>
      </c>
      <c r="C64" s="32">
        <v>2</v>
      </c>
      <c r="D64" s="7">
        <f t="shared" si="4"/>
        <v>3.9999999999999998E-6</v>
      </c>
      <c r="E64" s="7">
        <f>SUM(D$64:$D65)</f>
        <v>3.9999999999999998E-6</v>
      </c>
      <c r="F64" s="1">
        <v>4170441.01</v>
      </c>
      <c r="G64" s="6">
        <f t="shared" si="5"/>
        <v>2.5595204696418561</v>
      </c>
      <c r="H64" s="1"/>
      <c r="I64" s="1"/>
      <c r="J64" s="1">
        <f>I64*E64</f>
        <v>0</v>
      </c>
      <c r="K64" s="9">
        <f t="shared" si="2"/>
        <v>0</v>
      </c>
      <c r="L64" s="6">
        <f t="shared" si="3"/>
        <v>0</v>
      </c>
      <c r="M64" s="32">
        <v>260</v>
      </c>
    </row>
  </sheetData>
  <mergeCells count="2">
    <mergeCell ref="A1:M1"/>
    <mergeCell ref="A2:M2"/>
  </mergeCells>
  <pageMargins left="0.28000000000000003" right="0.21" top="0.36" bottom="0.37" header="0.3" footer="0.3"/>
  <pageSetup scale="53"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101"/>
  <sheetViews>
    <sheetView workbookViewId="0">
      <pane ySplit="11" topLeftCell="A90" activePane="bottomLeft" state="frozen"/>
      <selection pane="bottomLeft" activeCell="D90" sqref="D90"/>
    </sheetView>
  </sheetViews>
  <sheetFormatPr defaultRowHeight="15" x14ac:dyDescent="0.25"/>
  <cols>
    <col min="1" max="1" width="8.42578125" customWidth="1"/>
    <col min="2" max="2" width="9.42578125" customWidth="1"/>
    <col min="3" max="3" width="10.85546875" style="4" customWidth="1"/>
    <col min="4" max="4" width="14.7109375" style="7" customWidth="1"/>
    <col min="5" max="7" width="16.28515625" style="7" customWidth="1"/>
    <col min="8" max="8" width="20.7109375" style="4" customWidth="1"/>
    <col min="9" max="9" width="21.28515625" style="4" customWidth="1"/>
    <col min="10" max="10" width="14" style="4" customWidth="1"/>
    <col min="11" max="11" width="12.85546875" customWidth="1"/>
    <col min="12" max="12" width="16.5703125" customWidth="1"/>
    <col min="13" max="13" width="10.140625" bestFit="1" customWidth="1"/>
    <col min="14" max="14" width="9.42578125" style="8" bestFit="1" customWidth="1"/>
    <col min="15" max="15" width="11.85546875" style="4" customWidth="1"/>
    <col min="16" max="16" width="9.5703125" style="4" customWidth="1"/>
    <col min="17" max="17" width="7" customWidth="1"/>
  </cols>
  <sheetData>
    <row r="1" spans="1:17" x14ac:dyDescent="0.25">
      <c r="A1" s="36" t="s">
        <v>18</v>
      </c>
      <c r="B1" s="36"/>
      <c r="C1" s="36"/>
      <c r="D1" s="36"/>
      <c r="E1" s="36"/>
      <c r="F1" s="36"/>
      <c r="G1" s="36"/>
      <c r="H1" s="36"/>
      <c r="I1" s="36"/>
      <c r="J1" s="36"/>
      <c r="K1" s="36"/>
      <c r="L1" s="36"/>
      <c r="M1" s="36"/>
    </row>
    <row r="2" spans="1:17" x14ac:dyDescent="0.25">
      <c r="A2" s="36" t="s">
        <v>19</v>
      </c>
      <c r="B2" s="36"/>
      <c r="C2" s="36"/>
      <c r="D2" s="36"/>
      <c r="E2" s="36"/>
      <c r="F2" s="36"/>
      <c r="G2" s="36"/>
      <c r="H2" s="36"/>
      <c r="I2" s="36"/>
      <c r="J2" s="36"/>
      <c r="K2" s="36"/>
      <c r="L2" s="36"/>
      <c r="M2" s="36"/>
    </row>
    <row r="3" spans="1:17" x14ac:dyDescent="0.25">
      <c r="A3" s="13"/>
      <c r="B3" s="13"/>
      <c r="C3" s="13"/>
      <c r="D3" s="13"/>
      <c r="E3" s="13"/>
      <c r="F3" s="13"/>
      <c r="G3" s="13"/>
      <c r="H3" s="13"/>
      <c r="I3" s="13"/>
      <c r="J3" s="13"/>
      <c r="M3" s="13"/>
    </row>
    <row r="4" spans="1:17" x14ac:dyDescent="0.25">
      <c r="A4" s="13"/>
      <c r="C4" s="25" t="s">
        <v>30</v>
      </c>
      <c r="H4" s="15" t="s">
        <v>27</v>
      </c>
      <c r="I4" s="18"/>
      <c r="J4" s="13"/>
      <c r="L4" s="15" t="s">
        <v>40</v>
      </c>
    </row>
    <row r="5" spans="1:17" x14ac:dyDescent="0.25">
      <c r="A5" s="13"/>
      <c r="C5" s="14" t="s">
        <v>20</v>
      </c>
      <c r="D5" s="16">
        <v>43101</v>
      </c>
      <c r="H5" s="14" t="s">
        <v>23</v>
      </c>
      <c r="I5" s="19">
        <v>2000</v>
      </c>
      <c r="J5" s="13"/>
      <c r="L5" s="14" t="s">
        <v>39</v>
      </c>
      <c r="M5" s="1" t="s">
        <v>41</v>
      </c>
    </row>
    <row r="6" spans="1:17" x14ac:dyDescent="0.25">
      <c r="A6" s="13"/>
      <c r="C6" s="21" t="s">
        <v>28</v>
      </c>
      <c r="D6" s="22">
        <f>NumEmps</f>
        <v>150</v>
      </c>
      <c r="H6" s="14" t="s">
        <v>24</v>
      </c>
      <c r="I6" s="20">
        <v>0.2</v>
      </c>
      <c r="J6" s="13"/>
    </row>
    <row r="7" spans="1:17" x14ac:dyDescent="0.25">
      <c r="A7" s="13"/>
      <c r="C7" s="14" t="s">
        <v>21</v>
      </c>
      <c r="D7" s="17">
        <v>1</v>
      </c>
      <c r="H7" s="14" t="s">
        <v>25</v>
      </c>
      <c r="I7" s="19">
        <v>4000</v>
      </c>
      <c r="J7" s="13"/>
    </row>
    <row r="8" spans="1:17" x14ac:dyDescent="0.25">
      <c r="C8" s="14" t="s">
        <v>22</v>
      </c>
      <c r="D8" s="17">
        <v>1</v>
      </c>
      <c r="H8" s="14" t="s">
        <v>26</v>
      </c>
      <c r="I8" s="19">
        <f>H16</f>
        <v>855752.47473280085</v>
      </c>
    </row>
    <row r="9" spans="1:17" x14ac:dyDescent="0.25">
      <c r="B9" s="11"/>
      <c r="C9" s="23" t="s">
        <v>29</v>
      </c>
      <c r="D9" s="24">
        <v>0.35</v>
      </c>
    </row>
    <row r="10" spans="1:17" x14ac:dyDescent="0.25">
      <c r="B10" s="11"/>
      <c r="C10" s="34"/>
      <c r="D10" s="4"/>
      <c r="E10" s="6"/>
    </row>
    <row r="11" spans="1:17" ht="45" x14ac:dyDescent="0.25">
      <c r="A11" s="28" t="s">
        <v>0</v>
      </c>
      <c r="B11" s="26" t="s">
        <v>3</v>
      </c>
      <c r="C11" s="27" t="s">
        <v>31</v>
      </c>
      <c r="D11" s="31" t="s">
        <v>38</v>
      </c>
      <c r="E11" s="31" t="s">
        <v>33</v>
      </c>
      <c r="F11" s="29" t="s">
        <v>1</v>
      </c>
      <c r="G11" s="30" t="s">
        <v>32</v>
      </c>
      <c r="H11" s="29" t="s">
        <v>34</v>
      </c>
      <c r="I11" s="29" t="s">
        <v>35</v>
      </c>
      <c r="J11" s="29" t="s">
        <v>2</v>
      </c>
      <c r="K11" s="28" t="s">
        <v>36</v>
      </c>
      <c r="L11" s="28" t="s">
        <v>37</v>
      </c>
      <c r="M11" s="26" t="s">
        <v>3</v>
      </c>
      <c r="N11" s="10"/>
      <c r="O11" s="3"/>
      <c r="P11" s="3"/>
      <c r="Q11" s="2"/>
    </row>
    <row r="12" spans="1:17" x14ac:dyDescent="0.25">
      <c r="A12" s="22">
        <v>0</v>
      </c>
      <c r="B12" s="32">
        <v>5</v>
      </c>
      <c r="C12" s="32">
        <v>0</v>
      </c>
      <c r="F12" s="1"/>
      <c r="G12" s="6"/>
      <c r="H12" s="1"/>
      <c r="I12" s="1"/>
      <c r="J12" s="1"/>
      <c r="K12" s="9"/>
      <c r="L12" s="6"/>
      <c r="M12" s="32">
        <v>5</v>
      </c>
    </row>
    <row r="13" spans="1:17" x14ac:dyDescent="0.25">
      <c r="A13" s="22">
        <v>5</v>
      </c>
      <c r="B13" s="32">
        <v>10</v>
      </c>
      <c r="C13" s="32">
        <v>0</v>
      </c>
      <c r="F13" s="1"/>
      <c r="G13" s="6"/>
      <c r="H13" s="1"/>
      <c r="I13" s="1"/>
      <c r="J13" s="1"/>
      <c r="K13" s="9"/>
      <c r="L13" s="6"/>
      <c r="M13" s="32">
        <v>10</v>
      </c>
    </row>
    <row r="14" spans="1:17" x14ac:dyDescent="0.25">
      <c r="A14" s="22">
        <v>10</v>
      </c>
      <c r="B14" s="32">
        <v>15</v>
      </c>
      <c r="C14" s="32">
        <v>0</v>
      </c>
      <c r="F14" s="1"/>
      <c r="G14" s="6"/>
      <c r="H14" s="1"/>
      <c r="I14" s="1"/>
      <c r="J14" s="1"/>
      <c r="K14" s="9"/>
      <c r="L14" s="6"/>
      <c r="M14" s="32">
        <v>15</v>
      </c>
    </row>
    <row r="15" spans="1:17" x14ac:dyDescent="0.25">
      <c r="A15" s="22">
        <v>15</v>
      </c>
      <c r="B15" s="32">
        <v>20</v>
      </c>
      <c r="C15" s="32">
        <v>0</v>
      </c>
      <c r="F15" s="1"/>
      <c r="G15" s="6"/>
      <c r="H15" s="1"/>
      <c r="I15" s="1"/>
      <c r="J15" s="1"/>
      <c r="K15" s="9"/>
      <c r="L15" s="6"/>
      <c r="M15" s="32">
        <v>20</v>
      </c>
    </row>
    <row r="16" spans="1:17" x14ac:dyDescent="0.25">
      <c r="A16" s="22">
        <v>20</v>
      </c>
      <c r="B16" s="32">
        <v>25</v>
      </c>
      <c r="C16" s="32">
        <v>0</v>
      </c>
      <c r="E16" s="7">
        <f>SUM(D17:$D$100)</f>
        <v>0.99999999999999989</v>
      </c>
      <c r="F16" s="1"/>
      <c r="G16" s="6"/>
      <c r="H16" s="1">
        <f>SUM(F17:$F$101)/SUM(C17:$C$101)</f>
        <v>855752.47473280085</v>
      </c>
      <c r="I16" s="1">
        <f t="shared" ref="I16:I47" si="0">H16-ExpClaimsNone*B16/100</f>
        <v>641814.35604960064</v>
      </c>
      <c r="J16" s="1">
        <f t="shared" ref="J16" si="1">I16*E16</f>
        <v>641814.35604960052</v>
      </c>
      <c r="K16" s="9">
        <f t="shared" ref="K16:K47" si="2">J16/12/NumEmps</f>
        <v>356.56353113866697</v>
      </c>
      <c r="L16" s="6">
        <f t="shared" ref="L16:L47" si="3">J16/ExpClaimsNone</f>
        <v>0.74999999999999989</v>
      </c>
      <c r="M16" s="32">
        <v>25</v>
      </c>
    </row>
    <row r="17" spans="1:17" x14ac:dyDescent="0.25">
      <c r="A17" s="22">
        <v>25</v>
      </c>
      <c r="B17" s="32">
        <v>30</v>
      </c>
      <c r="C17" s="32">
        <v>7</v>
      </c>
      <c r="D17" s="7">
        <f t="shared" ref="D17:D48" si="4">C17/500000</f>
        <v>1.4E-5</v>
      </c>
      <c r="E17" s="7">
        <f>SUM(D18:$D$100)</f>
        <v>0.99998599999999993</v>
      </c>
      <c r="F17" s="1">
        <v>1665747.8900000001</v>
      </c>
      <c r="G17" s="6">
        <f t="shared" ref="G17:G48" si="5">IF(C17=0,((B16+B17)/200),F17/ExpClaimsNone/C17)</f>
        <v>0.27807571851897467</v>
      </c>
      <c r="H17" s="1">
        <f>SUM(F18:$F$101)/SUM(C18:$C$101)</f>
        <v>855761.12389275548</v>
      </c>
      <c r="I17" s="1">
        <f t="shared" si="0"/>
        <v>599035.38147291518</v>
      </c>
      <c r="J17" s="1">
        <f t="shared" ref="J17:J80" si="6">I17*E17</f>
        <v>599026.99497757456</v>
      </c>
      <c r="K17" s="9">
        <f t="shared" si="2"/>
        <v>332.79277498754146</v>
      </c>
      <c r="L17" s="6">
        <f t="shared" si="3"/>
        <v>0.70000030693994086</v>
      </c>
      <c r="M17" s="32">
        <v>30</v>
      </c>
      <c r="Q17" s="6"/>
    </row>
    <row r="18" spans="1:17" x14ac:dyDescent="0.25">
      <c r="A18" s="22">
        <v>30</v>
      </c>
      <c r="B18" s="32">
        <v>35</v>
      </c>
      <c r="C18" s="32">
        <v>70</v>
      </c>
      <c r="D18" s="7">
        <f t="shared" si="4"/>
        <v>1.3999999999999999E-4</v>
      </c>
      <c r="E18" s="7">
        <f>SUM(D19:$D$100)</f>
        <v>0.9998459999999999</v>
      </c>
      <c r="F18" s="1">
        <v>20022546.979999993</v>
      </c>
      <c r="G18" s="6">
        <f t="shared" si="5"/>
        <v>0.33425130966507927</v>
      </c>
      <c r="H18" s="1">
        <f>SUM(F19:$F$101)/SUM(C19:$C$101)</f>
        <v>855840.89764129766</v>
      </c>
      <c r="I18" s="1">
        <f t="shared" si="0"/>
        <v>556327.53148481739</v>
      </c>
      <c r="J18" s="1">
        <f t="shared" si="6"/>
        <v>556241.85704496864</v>
      </c>
      <c r="K18" s="9">
        <f t="shared" si="2"/>
        <v>309.02325391387143</v>
      </c>
      <c r="L18" s="6">
        <f t="shared" si="3"/>
        <v>0.6500032117565876</v>
      </c>
      <c r="M18" s="32">
        <v>35</v>
      </c>
      <c r="Q18" s="6"/>
    </row>
    <row r="19" spans="1:17" x14ac:dyDescent="0.25">
      <c r="A19" s="22">
        <v>35</v>
      </c>
      <c r="B19" s="32">
        <v>40</v>
      </c>
      <c r="C19" s="32">
        <v>431</v>
      </c>
      <c r="D19" s="7">
        <f t="shared" si="4"/>
        <v>8.6200000000000003E-4</v>
      </c>
      <c r="E19" s="7">
        <f>SUM(D20:$D$100)</f>
        <v>0.99898399999999998</v>
      </c>
      <c r="F19" s="1">
        <v>140283724.74999994</v>
      </c>
      <c r="G19" s="6">
        <f t="shared" si="5"/>
        <v>0.38034862857281448</v>
      </c>
      <c r="H19" s="1">
        <f>SUM(F20:$F$101)/SUM(C20:$C$101)</f>
        <v>856298.53000004101</v>
      </c>
      <c r="I19" s="1">
        <f t="shared" si="0"/>
        <v>513997.54010692064</v>
      </c>
      <c r="J19" s="1">
        <f t="shared" si="6"/>
        <v>513475.31860617199</v>
      </c>
      <c r="K19" s="9">
        <f t="shared" si="2"/>
        <v>285.26406589231777</v>
      </c>
      <c r="L19" s="6">
        <f t="shared" si="3"/>
        <v>0.6000278512387579</v>
      </c>
      <c r="M19" s="32">
        <v>40</v>
      </c>
      <c r="Q19" s="6"/>
    </row>
    <row r="20" spans="1:17" x14ac:dyDescent="0.25">
      <c r="A20" s="22">
        <v>40</v>
      </c>
      <c r="B20" s="32">
        <v>45</v>
      </c>
      <c r="C20" s="32">
        <v>1570</v>
      </c>
      <c r="D20" s="7">
        <f t="shared" si="4"/>
        <v>3.14E-3</v>
      </c>
      <c r="E20" s="7">
        <f>SUM(D21:$D$100)</f>
        <v>0.99584399999999984</v>
      </c>
      <c r="F20" s="1">
        <v>577570962.50999928</v>
      </c>
      <c r="G20" s="6">
        <f t="shared" si="5"/>
        <v>0.42989018999948536</v>
      </c>
      <c r="H20" s="1">
        <f>SUM(F21:$F$101)/SUM(C21:$C$101)</f>
        <v>857838.56584820605</v>
      </c>
      <c r="I20" s="1">
        <f t="shared" si="0"/>
        <v>472749.95221844566</v>
      </c>
      <c r="J20" s="1">
        <f t="shared" si="6"/>
        <v>470785.20341702574</v>
      </c>
      <c r="K20" s="9">
        <f t="shared" si="2"/>
        <v>261.54733523168096</v>
      </c>
      <c r="L20" s="6">
        <f t="shared" si="3"/>
        <v>0.5501417960421594</v>
      </c>
      <c r="M20" s="32">
        <v>45</v>
      </c>
      <c r="Q20" s="6"/>
    </row>
    <row r="21" spans="1:17" x14ac:dyDescent="0.25">
      <c r="A21" s="22">
        <v>45</v>
      </c>
      <c r="B21" s="32">
        <v>50</v>
      </c>
      <c r="C21" s="32">
        <v>3913</v>
      </c>
      <c r="D21" s="7">
        <f t="shared" si="4"/>
        <v>7.8259999999999996E-3</v>
      </c>
      <c r="E21" s="7">
        <f>SUM(D22:$D$100)</f>
        <v>0.98801799999999995</v>
      </c>
      <c r="F21" s="1">
        <v>1601524254.1400003</v>
      </c>
      <c r="G21" s="6">
        <f t="shared" si="5"/>
        <v>0.4782726082314549</v>
      </c>
      <c r="H21" s="1">
        <f>SUM(F22:$F$101)/SUM(C22:$C$101)</f>
        <v>861391.53361604852</v>
      </c>
      <c r="I21" s="1">
        <f t="shared" si="0"/>
        <v>433515.29624964809</v>
      </c>
      <c r="J21" s="1">
        <f t="shared" si="6"/>
        <v>428320.91596998478</v>
      </c>
      <c r="K21" s="9">
        <f t="shared" si="2"/>
        <v>237.95606442776932</v>
      </c>
      <c r="L21" s="6">
        <f t="shared" si="3"/>
        <v>0.50051963461014026</v>
      </c>
      <c r="M21" s="32">
        <v>50</v>
      </c>
      <c r="Q21" s="6"/>
    </row>
    <row r="22" spans="1:17" x14ac:dyDescent="0.25">
      <c r="A22" s="22">
        <v>50</v>
      </c>
      <c r="B22" s="32">
        <v>55</v>
      </c>
      <c r="C22" s="32">
        <v>7906</v>
      </c>
      <c r="D22" s="7">
        <f t="shared" si="4"/>
        <v>1.5812E-2</v>
      </c>
      <c r="E22" s="7">
        <f>SUM(D23:$D$100)</f>
        <v>0.97220600000000001</v>
      </c>
      <c r="F22" s="1">
        <v>3569145266.4000063</v>
      </c>
      <c r="G22" s="6">
        <f t="shared" si="5"/>
        <v>0.52754468346083871</v>
      </c>
      <c r="H22" s="1">
        <f>SUM(F23:$F$101)/SUM(C23:$C$101)</f>
        <v>868058.87818781298</v>
      </c>
      <c r="I22" s="1">
        <f t="shared" si="0"/>
        <v>397395.01708477247</v>
      </c>
      <c r="J22" s="1">
        <f t="shared" si="6"/>
        <v>386349.81997991831</v>
      </c>
      <c r="K22" s="9">
        <f t="shared" si="2"/>
        <v>214.6387888777324</v>
      </c>
      <c r="L22" s="6">
        <f t="shared" si="3"/>
        <v>0.45147379807525734</v>
      </c>
      <c r="M22" s="32">
        <v>55</v>
      </c>
      <c r="Q22" s="6"/>
    </row>
    <row r="23" spans="1:17" x14ac:dyDescent="0.25">
      <c r="A23" s="22">
        <v>55</v>
      </c>
      <c r="B23" s="32">
        <v>60</v>
      </c>
      <c r="C23" s="32">
        <v>13224</v>
      </c>
      <c r="D23" s="7">
        <f t="shared" si="4"/>
        <v>2.6447999999999999E-2</v>
      </c>
      <c r="E23" s="7">
        <f>SUM(D24:$D$100)</f>
        <v>0.94575799999999999</v>
      </c>
      <c r="F23" s="1">
        <v>6527098990.6099901</v>
      </c>
      <c r="G23" s="6">
        <f t="shared" si="5"/>
        <v>0.57677867497069657</v>
      </c>
      <c r="H23" s="1">
        <f>SUM(F24:$F$101)/SUM(C24:$C$101)</f>
        <v>878531.13771836029</v>
      </c>
      <c r="I23" s="1">
        <f t="shared" si="0"/>
        <v>365079.6528786798</v>
      </c>
      <c r="J23" s="1">
        <f t="shared" si="6"/>
        <v>345277.00234723446</v>
      </c>
      <c r="K23" s="9">
        <f t="shared" si="2"/>
        <v>191.82055685957468</v>
      </c>
      <c r="L23" s="6">
        <f t="shared" si="3"/>
        <v>0.40347765567963251</v>
      </c>
      <c r="M23" s="32">
        <v>60</v>
      </c>
      <c r="Q23" s="6"/>
    </row>
    <row r="24" spans="1:17" x14ac:dyDescent="0.25">
      <c r="A24" s="22">
        <v>60</v>
      </c>
      <c r="B24" s="32">
        <v>65</v>
      </c>
      <c r="C24" s="32">
        <v>19755</v>
      </c>
      <c r="D24" s="7">
        <f t="shared" si="4"/>
        <v>3.9510000000000003E-2</v>
      </c>
      <c r="E24" s="7">
        <f>SUM(D25:$D$100)</f>
        <v>0.90624799999999983</v>
      </c>
      <c r="F24" s="1">
        <v>10587656010.850044</v>
      </c>
      <c r="G24" s="6">
        <f t="shared" si="5"/>
        <v>0.62628877087160939</v>
      </c>
      <c r="H24" s="1">
        <f>SUM(F25:$F$101)/SUM(C25:$C$101)</f>
        <v>893466.84320907854</v>
      </c>
      <c r="I24" s="1">
        <f t="shared" si="0"/>
        <v>337227.73463275796</v>
      </c>
      <c r="J24" s="1">
        <f t="shared" si="6"/>
        <v>305611.96005546756</v>
      </c>
      <c r="K24" s="9">
        <f t="shared" si="2"/>
        <v>169.78442225303752</v>
      </c>
      <c r="L24" s="6">
        <f t="shared" si="3"/>
        <v>0.35712658634249522</v>
      </c>
      <c r="M24" s="32">
        <v>65</v>
      </c>
      <c r="Q24" s="6"/>
    </row>
    <row r="25" spans="1:17" x14ac:dyDescent="0.25">
      <c r="A25" s="22">
        <v>65</v>
      </c>
      <c r="B25" s="32">
        <v>70</v>
      </c>
      <c r="C25" s="32">
        <v>26991</v>
      </c>
      <c r="D25" s="7">
        <f t="shared" si="4"/>
        <v>5.3982000000000002E-2</v>
      </c>
      <c r="E25" s="7">
        <f>SUM(D26:$D$100)</f>
        <v>0.85226599999999986</v>
      </c>
      <c r="F25" s="1">
        <v>15614166680.460056</v>
      </c>
      <c r="G25" s="6">
        <f t="shared" si="5"/>
        <v>0.67600774580807999</v>
      </c>
      <c r="H25" s="1">
        <f>SUM(F26:$F$101)/SUM(C26:$C$101)</f>
        <v>913416.94537107064</v>
      </c>
      <c r="I25" s="1">
        <f t="shared" si="0"/>
        <v>314390.21305810998</v>
      </c>
      <c r="J25" s="1">
        <f t="shared" si="6"/>
        <v>267944.08932218311</v>
      </c>
      <c r="K25" s="9">
        <f t="shared" si="2"/>
        <v>148.85782740121283</v>
      </c>
      <c r="L25" s="6">
        <f t="shared" si="3"/>
        <v>0.31310933620828341</v>
      </c>
      <c r="M25" s="32">
        <v>70</v>
      </c>
      <c r="Q25" s="6"/>
    </row>
    <row r="26" spans="1:17" x14ac:dyDescent="0.25">
      <c r="A26" s="22">
        <v>70</v>
      </c>
      <c r="B26" s="32">
        <v>75</v>
      </c>
      <c r="C26" s="32">
        <v>33315</v>
      </c>
      <c r="D26" s="7">
        <f t="shared" si="4"/>
        <v>6.6629999999999995E-2</v>
      </c>
      <c r="E26" s="7">
        <f>SUM(D27:$D$100)</f>
        <v>0.78563599999999989</v>
      </c>
      <c r="F26" s="1">
        <v>20688547051.240025</v>
      </c>
      <c r="G26" s="6">
        <f t="shared" si="5"/>
        <v>0.72567474678858379</v>
      </c>
      <c r="H26" s="1">
        <f>SUM(F27:$F$101)/SUM(C27:$C$101)</f>
        <v>938217.07796121982</v>
      </c>
      <c r="I26" s="1">
        <f t="shared" si="0"/>
        <v>296402.72191161918</v>
      </c>
      <c r="J26" s="1">
        <f t="shared" si="6"/>
        <v>232864.64883175681</v>
      </c>
      <c r="K26" s="9">
        <f t="shared" si="2"/>
        <v>129.36924935097599</v>
      </c>
      <c r="L26" s="6">
        <f t="shared" si="3"/>
        <v>0.27211682782976021</v>
      </c>
      <c r="M26" s="32">
        <v>75</v>
      </c>
      <c r="Q26" s="6"/>
    </row>
    <row r="27" spans="1:17" x14ac:dyDescent="0.25">
      <c r="A27" s="22">
        <v>75</v>
      </c>
      <c r="B27" s="32">
        <v>80</v>
      </c>
      <c r="C27" s="32">
        <v>37158</v>
      </c>
      <c r="D27" s="7">
        <f t="shared" si="4"/>
        <v>7.4315999999999993E-2</v>
      </c>
      <c r="E27" s="7">
        <f>SUM(D28:$D$100)</f>
        <v>0.71131999999999984</v>
      </c>
      <c r="F27" s="1">
        <v>24653411356.01997</v>
      </c>
      <c r="G27" s="6">
        <f t="shared" si="5"/>
        <v>0.77531203964971263</v>
      </c>
      <c r="H27" s="1">
        <f>SUM(F28:$F$101)/SUM(C28:$C$101)</f>
        <v>966921.06161657337</v>
      </c>
      <c r="I27" s="1">
        <f t="shared" si="0"/>
        <v>282319.08183033264</v>
      </c>
      <c r="J27" s="1">
        <f t="shared" si="6"/>
        <v>200819.20928755216</v>
      </c>
      <c r="K27" s="9">
        <f t="shared" si="2"/>
        <v>111.56622738197342</v>
      </c>
      <c r="L27" s="6">
        <f t="shared" si="3"/>
        <v>0.23466973829115215</v>
      </c>
      <c r="M27" s="32">
        <v>80</v>
      </c>
      <c r="Q27" s="6"/>
    </row>
    <row r="28" spans="1:17" x14ac:dyDescent="0.25">
      <c r="A28" s="22">
        <v>80</v>
      </c>
      <c r="B28" s="32">
        <v>85</v>
      </c>
      <c r="C28" s="32">
        <v>39102</v>
      </c>
      <c r="D28" s="7">
        <f t="shared" si="4"/>
        <v>7.8203999999999996E-2</v>
      </c>
      <c r="E28" s="7">
        <f>SUM(D29:$D$100)</f>
        <v>0.6331159999999999</v>
      </c>
      <c r="F28" s="1">
        <v>27605296958.310139</v>
      </c>
      <c r="G28" s="6">
        <f t="shared" si="5"/>
        <v>0.8249835487119801</v>
      </c>
      <c r="H28" s="1">
        <f>SUM(F29:$F$101)/SUM(C29:$C$101)</f>
        <v>999152.91294562246</v>
      </c>
      <c r="I28" s="1">
        <f t="shared" si="0"/>
        <v>271763.30942274176</v>
      </c>
      <c r="J28" s="1">
        <f t="shared" si="6"/>
        <v>172057.69940848855</v>
      </c>
      <c r="K28" s="9">
        <f t="shared" si="2"/>
        <v>95.587610782493641</v>
      </c>
      <c r="L28" s="6">
        <f t="shared" si="3"/>
        <v>0.20106012484768057</v>
      </c>
      <c r="M28" s="32">
        <v>85</v>
      </c>
      <c r="Q28" s="6"/>
    </row>
    <row r="29" spans="1:17" x14ac:dyDescent="0.25">
      <c r="A29" s="22">
        <v>85</v>
      </c>
      <c r="B29" s="32">
        <v>90</v>
      </c>
      <c r="C29" s="32">
        <v>39215</v>
      </c>
      <c r="D29" s="7">
        <f t="shared" si="4"/>
        <v>7.843E-2</v>
      </c>
      <c r="E29" s="7">
        <f>SUM(D30:$D$100)</f>
        <v>0.55468599999999979</v>
      </c>
      <c r="F29" s="1">
        <v>29362755233.230007</v>
      </c>
      <c r="G29" s="6">
        <f t="shared" si="5"/>
        <v>0.87497656613846164</v>
      </c>
      <c r="H29" s="1">
        <f>SUM(F30:$F$101)/SUM(C30:$C$101)</f>
        <v>1034556.8216360616</v>
      </c>
      <c r="I29" s="1">
        <f t="shared" si="0"/>
        <v>264379.59437654086</v>
      </c>
      <c r="J29" s="1">
        <f t="shared" si="6"/>
        <v>146647.6596863459</v>
      </c>
      <c r="K29" s="9">
        <f t="shared" si="2"/>
        <v>81.47092204796995</v>
      </c>
      <c r="L29" s="6">
        <f t="shared" si="3"/>
        <v>0.17136691276544072</v>
      </c>
      <c r="M29" s="32">
        <v>90</v>
      </c>
      <c r="Q29" s="6"/>
    </row>
    <row r="30" spans="1:17" x14ac:dyDescent="0.25">
      <c r="A30" s="22">
        <v>90</v>
      </c>
      <c r="B30" s="32">
        <v>95</v>
      </c>
      <c r="C30" s="32">
        <v>37372</v>
      </c>
      <c r="D30" s="7">
        <f t="shared" si="4"/>
        <v>7.4744000000000005E-2</v>
      </c>
      <c r="E30" s="7">
        <f>SUM(D31:$D$100)</f>
        <v>0.47994199999999992</v>
      </c>
      <c r="F30" s="1">
        <v>29572327897.390137</v>
      </c>
      <c r="G30" s="6">
        <f t="shared" si="5"/>
        <v>0.9246790307168572</v>
      </c>
      <c r="H30" s="1">
        <f>SUM(F31:$F$101)/SUM(C31:$C$101)</f>
        <v>1072441.1061570777</v>
      </c>
      <c r="I30" s="1">
        <f t="shared" si="0"/>
        <v>259476.25516091695</v>
      </c>
      <c r="J30" s="1">
        <f t="shared" si="6"/>
        <v>124533.55285444079</v>
      </c>
      <c r="K30" s="9">
        <f t="shared" si="2"/>
        <v>69.185307141355992</v>
      </c>
      <c r="L30" s="6">
        <f t="shared" si="3"/>
        <v>0.14552520329353999</v>
      </c>
      <c r="M30" s="32">
        <v>95</v>
      </c>
      <c r="Q30" s="6"/>
    </row>
    <row r="31" spans="1:17" x14ac:dyDescent="0.25">
      <c r="A31" s="22">
        <v>95</v>
      </c>
      <c r="B31" s="32">
        <v>100</v>
      </c>
      <c r="C31" s="32">
        <v>34544</v>
      </c>
      <c r="D31" s="7">
        <f t="shared" si="4"/>
        <v>6.9087999999999997E-2</v>
      </c>
      <c r="E31" s="7">
        <f>SUM(D32:$D$100)</f>
        <v>0.410854</v>
      </c>
      <c r="F31" s="1">
        <v>28805893432.84005</v>
      </c>
      <c r="G31" s="6">
        <f t="shared" si="5"/>
        <v>0.97445224603404723</v>
      </c>
      <c r="H31" s="1">
        <f>SUM(F32:$F$101)/SUM(C32:$C$101)</f>
        <v>1112555.171680354</v>
      </c>
      <c r="I31" s="1">
        <f t="shared" si="0"/>
        <v>256802.6969475532</v>
      </c>
      <c r="J31" s="1">
        <f t="shared" si="6"/>
        <v>105508.41525169002</v>
      </c>
      <c r="K31" s="9">
        <f t="shared" si="2"/>
        <v>58.615786250938896</v>
      </c>
      <c r="L31" s="6">
        <f t="shared" si="3"/>
        <v>0.12329314651953983</v>
      </c>
      <c r="M31" s="32">
        <v>100</v>
      </c>
      <c r="Q31" s="6"/>
    </row>
    <row r="32" spans="1:17" x14ac:dyDescent="0.25">
      <c r="A32" s="22">
        <v>100</v>
      </c>
      <c r="B32" s="32">
        <v>105</v>
      </c>
      <c r="C32" s="32">
        <v>31020</v>
      </c>
      <c r="D32" s="7">
        <f t="shared" si="4"/>
        <v>6.2039999999999998E-2</v>
      </c>
      <c r="E32" s="7">
        <f>SUM(D33:$D$100)</f>
        <v>0.34881400000000007</v>
      </c>
      <c r="F32" s="1">
        <v>27195362183.050064</v>
      </c>
      <c r="G32" s="6">
        <f t="shared" si="5"/>
        <v>1.024483315160565</v>
      </c>
      <c r="H32" s="1">
        <f>SUM(F33:$F$101)/SUM(C33:$C$101)</f>
        <v>1154503.5983058591</v>
      </c>
      <c r="I32" s="1">
        <f t="shared" si="0"/>
        <v>255963.4998364182</v>
      </c>
      <c r="J32" s="1">
        <f t="shared" si="6"/>
        <v>89283.652231940388</v>
      </c>
      <c r="K32" s="9">
        <f t="shared" si="2"/>
        <v>49.602029017744663</v>
      </c>
      <c r="L32" s="6">
        <f t="shared" si="3"/>
        <v>0.10433350164697824</v>
      </c>
      <c r="M32" s="32">
        <v>105</v>
      </c>
      <c r="Q32" s="6"/>
    </row>
    <row r="33" spans="1:17" x14ac:dyDescent="0.25">
      <c r="A33" s="22">
        <v>105</v>
      </c>
      <c r="B33" s="32">
        <v>110</v>
      </c>
      <c r="C33" s="32">
        <v>27153</v>
      </c>
      <c r="D33" s="7">
        <f t="shared" si="4"/>
        <v>5.4306E-2</v>
      </c>
      <c r="E33" s="7">
        <f>SUM(D34:$D$100)</f>
        <v>0.29450799999999999</v>
      </c>
      <c r="F33" s="1">
        <v>24963844433.069946</v>
      </c>
      <c r="G33" s="6">
        <f t="shared" si="5"/>
        <v>1.0743492479931831</v>
      </c>
      <c r="H33" s="1">
        <f>SUM(F34:$F$101)/SUM(C34:$C$101)</f>
        <v>1197859.9198436716</v>
      </c>
      <c r="I33" s="1">
        <f t="shared" si="0"/>
        <v>256532.19763759058</v>
      </c>
      <c r="J33" s="1">
        <f t="shared" si="6"/>
        <v>75550.784461851523</v>
      </c>
      <c r="K33" s="9">
        <f t="shared" si="2"/>
        <v>41.972658034361956</v>
      </c>
      <c r="L33" s="6">
        <f t="shared" si="3"/>
        <v>8.8285791385460388E-2</v>
      </c>
      <c r="M33" s="32">
        <v>110</v>
      </c>
      <c r="Q33" s="6"/>
    </row>
    <row r="34" spans="1:17" x14ac:dyDescent="0.25">
      <c r="A34" s="22">
        <v>110</v>
      </c>
      <c r="B34" s="32">
        <v>115</v>
      </c>
      <c r="C34" s="32">
        <v>23357</v>
      </c>
      <c r="D34" s="7">
        <f t="shared" si="4"/>
        <v>4.6713999999999999E-2</v>
      </c>
      <c r="E34" s="7">
        <f>SUM(D35:$D$100)</f>
        <v>0.24779400000000004</v>
      </c>
      <c r="F34" s="1">
        <v>22478634510.599957</v>
      </c>
      <c r="G34" s="6">
        <f t="shared" si="5"/>
        <v>1.1246171486238681</v>
      </c>
      <c r="H34" s="1">
        <f>SUM(F35:$F$101)/SUM(C35:$C$101)</f>
        <v>1242249.8537176859</v>
      </c>
      <c r="I34" s="1">
        <f t="shared" si="0"/>
        <v>258134.50777496502</v>
      </c>
      <c r="J34" s="1">
        <f t="shared" si="6"/>
        <v>63964.182219589697</v>
      </c>
      <c r="K34" s="9">
        <f t="shared" si="2"/>
        <v>35.535656788660944</v>
      </c>
      <c r="L34" s="6">
        <f t="shared" si="3"/>
        <v>7.4746125904645258E-2</v>
      </c>
      <c r="M34" s="32">
        <v>115</v>
      </c>
      <c r="Q34" s="6"/>
    </row>
    <row r="35" spans="1:17" x14ac:dyDescent="0.25">
      <c r="A35" s="22">
        <v>115</v>
      </c>
      <c r="B35" s="32">
        <v>120</v>
      </c>
      <c r="C35" s="32">
        <v>20232</v>
      </c>
      <c r="D35" s="7">
        <f t="shared" si="4"/>
        <v>4.0464E-2</v>
      </c>
      <c r="E35" s="7">
        <f>SUM(D36:$D$100)</f>
        <v>0.20732999999999999</v>
      </c>
      <c r="F35" s="1">
        <v>20332410028.090023</v>
      </c>
      <c r="G35" s="6">
        <f t="shared" si="5"/>
        <v>1.1743617004602254</v>
      </c>
      <c r="H35" s="1">
        <f>SUM(F36:$F$101)/SUM(C36:$C$101)</f>
        <v>1288560.4601164337</v>
      </c>
      <c r="I35" s="1">
        <f t="shared" si="0"/>
        <v>261657.4904370727</v>
      </c>
      <c r="J35" s="1">
        <f t="shared" si="6"/>
        <v>54249.447492318279</v>
      </c>
      <c r="K35" s="9">
        <f t="shared" si="2"/>
        <v>30.13858194017682</v>
      </c>
      <c r="L35" s="6">
        <f t="shared" si="3"/>
        <v>6.3393854057222643E-2</v>
      </c>
      <c r="M35" s="32">
        <v>120</v>
      </c>
      <c r="Q35" s="6"/>
    </row>
    <row r="36" spans="1:17" x14ac:dyDescent="0.25">
      <c r="A36" s="22">
        <v>120</v>
      </c>
      <c r="B36" s="32">
        <v>125</v>
      </c>
      <c r="C36" s="32">
        <v>17062</v>
      </c>
      <c r="D36" s="7">
        <f t="shared" si="4"/>
        <v>3.4124000000000002E-2</v>
      </c>
      <c r="E36" s="7">
        <f>SUM(D37:$D$100)</f>
        <v>0.173206</v>
      </c>
      <c r="F36" s="1">
        <v>17877646126.270042</v>
      </c>
      <c r="G36" s="6">
        <f t="shared" si="5"/>
        <v>1.2244251320142261</v>
      </c>
      <c r="H36" s="1">
        <f>SUM(F37:$F$101)/SUM(C37:$C$101)</f>
        <v>1335992.678910662</v>
      </c>
      <c r="I36" s="1">
        <f t="shared" si="0"/>
        <v>266302.08549466101</v>
      </c>
      <c r="J36" s="1">
        <f t="shared" si="6"/>
        <v>46125.119020188256</v>
      </c>
      <c r="K36" s="9">
        <f t="shared" si="2"/>
        <v>25.62506612232681</v>
      </c>
      <c r="L36" s="6">
        <f t="shared" si="3"/>
        <v>5.3900070852369211E-2</v>
      </c>
      <c r="M36" s="32">
        <v>125</v>
      </c>
      <c r="Q36" s="6"/>
    </row>
    <row r="37" spans="1:17" x14ac:dyDescent="0.25">
      <c r="A37" s="22">
        <v>125</v>
      </c>
      <c r="B37" s="32">
        <v>130</v>
      </c>
      <c r="C37" s="32">
        <v>14312</v>
      </c>
      <c r="D37" s="7">
        <f t="shared" si="4"/>
        <v>2.8624E-2</v>
      </c>
      <c r="E37" s="7">
        <f>SUM(D38:$D$100)</f>
        <v>0.14458199999999999</v>
      </c>
      <c r="F37" s="1">
        <v>15607456371.780085</v>
      </c>
      <c r="G37" s="6">
        <f t="shared" si="5"/>
        <v>1.2743350792334573</v>
      </c>
      <c r="H37" s="1">
        <f>SUM(F38:$F$101)/SUM(C38:$C$101)</f>
        <v>1384591.6863775568</v>
      </c>
      <c r="I37" s="1">
        <f t="shared" si="0"/>
        <v>272113.46922491561</v>
      </c>
      <c r="J37" s="1">
        <f t="shared" si="6"/>
        <v>39342.709607476747</v>
      </c>
      <c r="K37" s="9">
        <f t="shared" si="2"/>
        <v>21.85706089304264</v>
      </c>
      <c r="L37" s="6">
        <f t="shared" si="3"/>
        <v>4.5974403544390648E-2</v>
      </c>
      <c r="M37" s="32">
        <v>130</v>
      </c>
      <c r="Q37" s="6"/>
    </row>
    <row r="38" spans="1:17" x14ac:dyDescent="0.25">
      <c r="A38" s="22">
        <v>130</v>
      </c>
      <c r="B38" s="32">
        <v>135</v>
      </c>
      <c r="C38" s="32">
        <v>12009</v>
      </c>
      <c r="D38" s="7">
        <f t="shared" si="4"/>
        <v>2.4018000000000001E-2</v>
      </c>
      <c r="E38" s="7">
        <f>SUM(D39:$D$100)</f>
        <v>0.12056399999999998</v>
      </c>
      <c r="F38" s="1">
        <v>13610401543.599936</v>
      </c>
      <c r="G38" s="6">
        <f t="shared" si="5"/>
        <v>1.324390112222777</v>
      </c>
      <c r="H38" s="1">
        <f>SUM(F39:$F$101)/SUM(C39:$C$101)</f>
        <v>1434642.4480992672</v>
      </c>
      <c r="I38" s="1">
        <f t="shared" si="0"/>
        <v>279376.60720998608</v>
      </c>
      <c r="J38" s="1">
        <f t="shared" si="6"/>
        <v>33682.761271664756</v>
      </c>
      <c r="K38" s="9">
        <f t="shared" si="2"/>
        <v>18.712645150924864</v>
      </c>
      <c r="L38" s="6">
        <f t="shared" si="3"/>
        <v>3.9360401829024005E-2</v>
      </c>
      <c r="M38" s="32">
        <v>135</v>
      </c>
      <c r="Q38" s="6"/>
    </row>
    <row r="39" spans="1:17" x14ac:dyDescent="0.25">
      <c r="A39" s="22">
        <v>135</v>
      </c>
      <c r="B39" s="32">
        <v>140</v>
      </c>
      <c r="C39" s="32">
        <v>9927</v>
      </c>
      <c r="D39" s="7">
        <f t="shared" si="4"/>
        <v>1.9854E-2</v>
      </c>
      <c r="E39" s="7">
        <f>SUM(D40:$D$100)</f>
        <v>0.10070999999999997</v>
      </c>
      <c r="F39" s="1">
        <v>11674149441.580044</v>
      </c>
      <c r="G39" s="6">
        <f t="shared" si="5"/>
        <v>1.374228853552327</v>
      </c>
      <c r="H39" s="1">
        <f>SUM(F40:$F$101)/SUM(C40:$C$101)</f>
        <v>1485631.3497118454</v>
      </c>
      <c r="I39" s="1">
        <f t="shared" si="0"/>
        <v>287577.88508592406</v>
      </c>
      <c r="J39" s="1">
        <f t="shared" si="6"/>
        <v>28961.968807003403</v>
      </c>
      <c r="K39" s="9">
        <f t="shared" si="2"/>
        <v>16.089982670557447</v>
      </c>
      <c r="L39" s="6">
        <f t="shared" si="3"/>
        <v>3.384386217059606E-2</v>
      </c>
      <c r="M39" s="32">
        <v>140</v>
      </c>
      <c r="Q39" s="6"/>
    </row>
    <row r="40" spans="1:17" x14ac:dyDescent="0.25">
      <c r="A40" s="22">
        <v>140</v>
      </c>
      <c r="B40" s="32">
        <v>145</v>
      </c>
      <c r="C40" s="32">
        <v>7930</v>
      </c>
      <c r="D40" s="7">
        <f t="shared" si="4"/>
        <v>1.5859999999999999E-2</v>
      </c>
      <c r="E40" s="7">
        <f>SUM(D41:$D$100)</f>
        <v>8.4849999999999981E-2</v>
      </c>
      <c r="F40" s="1">
        <v>9663705725.8099842</v>
      </c>
      <c r="G40" s="6">
        <f t="shared" si="5"/>
        <v>1.4240405151178845</v>
      </c>
      <c r="H40" s="1">
        <f>SUM(F41:$F$101)/SUM(C41:$C$101)</f>
        <v>1535539.443463288</v>
      </c>
      <c r="I40" s="1">
        <f t="shared" si="0"/>
        <v>294698.35510072694</v>
      </c>
      <c r="J40" s="1">
        <f t="shared" si="6"/>
        <v>25005.155430296676</v>
      </c>
      <c r="K40" s="9">
        <f t="shared" si="2"/>
        <v>13.891753016831487</v>
      </c>
      <c r="L40" s="6">
        <f t="shared" si="3"/>
        <v>2.9220079600826461E-2</v>
      </c>
      <c r="M40" s="32">
        <v>145</v>
      </c>
      <c r="Q40" s="6"/>
    </row>
    <row r="41" spans="1:17" x14ac:dyDescent="0.25">
      <c r="A41" s="22">
        <v>145</v>
      </c>
      <c r="B41" s="32">
        <v>150</v>
      </c>
      <c r="C41" s="32">
        <v>6585</v>
      </c>
      <c r="D41" s="7">
        <f t="shared" si="4"/>
        <v>1.3169999999999999E-2</v>
      </c>
      <c r="E41" s="7">
        <f>SUM(D42:$D$100)</f>
        <v>7.1680000000000008E-2</v>
      </c>
      <c r="F41" s="1">
        <v>8305688174.8700008</v>
      </c>
      <c r="G41" s="6">
        <f t="shared" si="5"/>
        <v>1.4739124220558888</v>
      </c>
      <c r="H41" s="1">
        <f>SUM(F42:$F$101)/SUM(C42:$C$101)</f>
        <v>1585925.577959263</v>
      </c>
      <c r="I41" s="1">
        <f t="shared" si="0"/>
        <v>302296.86586006172</v>
      </c>
      <c r="J41" s="1">
        <f t="shared" si="6"/>
        <v>21668.639344849227</v>
      </c>
      <c r="K41" s="9">
        <f t="shared" si="2"/>
        <v>12.038132969360682</v>
      </c>
      <c r="L41" s="6">
        <f t="shared" si="3"/>
        <v>2.5321153002350379E-2</v>
      </c>
      <c r="M41" s="32">
        <v>150</v>
      </c>
      <c r="Q41" s="6"/>
    </row>
    <row r="42" spans="1:17" x14ac:dyDescent="0.25">
      <c r="A42" s="22">
        <v>150</v>
      </c>
      <c r="B42" s="32">
        <v>155</v>
      </c>
      <c r="C42" s="32">
        <v>5425</v>
      </c>
      <c r="D42" s="7">
        <f t="shared" si="4"/>
        <v>1.085E-2</v>
      </c>
      <c r="E42" s="7">
        <f>SUM(D43:$D$100)</f>
        <v>6.0830000000000023E-2</v>
      </c>
      <c r="F42" s="1">
        <v>7075823083.1000013</v>
      </c>
      <c r="G42" s="6">
        <f t="shared" si="5"/>
        <v>1.5241547343840729</v>
      </c>
      <c r="H42" s="1">
        <f>SUM(F43:$F$101)/SUM(C43:$C$101)</f>
        <v>1636158.1335183294</v>
      </c>
      <c r="I42" s="1">
        <f t="shared" si="0"/>
        <v>309741.7976824881</v>
      </c>
      <c r="J42" s="1">
        <f t="shared" si="6"/>
        <v>18841.593553025759</v>
      </c>
      <c r="K42" s="9">
        <f t="shared" si="2"/>
        <v>10.467551973903198</v>
      </c>
      <c r="L42" s="6">
        <f t="shared" si="3"/>
        <v>2.2017574134283208E-2</v>
      </c>
      <c r="M42" s="32">
        <v>155</v>
      </c>
      <c r="Q42" s="6"/>
    </row>
    <row r="43" spans="1:17" x14ac:dyDescent="0.25">
      <c r="A43" s="22">
        <v>155</v>
      </c>
      <c r="B43" s="32">
        <v>160</v>
      </c>
      <c r="C43" s="32">
        <v>4450</v>
      </c>
      <c r="D43" s="7">
        <f t="shared" si="4"/>
        <v>8.8999999999999999E-3</v>
      </c>
      <c r="E43" s="7">
        <f>SUM(D44:$D$100)</f>
        <v>5.1930000000000018E-2</v>
      </c>
      <c r="F43" s="1">
        <v>5995200703.6099834</v>
      </c>
      <c r="G43" s="6">
        <f t="shared" si="5"/>
        <v>1.5743292049391293</v>
      </c>
      <c r="H43" s="1">
        <f>SUM(F44:$F$101)/SUM(C44:$C$101)</f>
        <v>1685674.9057327176</v>
      </c>
      <c r="I43" s="1">
        <f t="shared" si="0"/>
        <v>316470.94616023614</v>
      </c>
      <c r="J43" s="1">
        <f t="shared" si="6"/>
        <v>16434.336234101069</v>
      </c>
      <c r="K43" s="9">
        <f t="shared" si="2"/>
        <v>9.1301867967228159</v>
      </c>
      <c r="L43" s="6">
        <f t="shared" si="3"/>
        <v>1.9204544210324963E-2</v>
      </c>
      <c r="M43" s="32">
        <v>160</v>
      </c>
      <c r="Q43" s="6"/>
    </row>
    <row r="44" spans="1:17" x14ac:dyDescent="0.25">
      <c r="A44" s="22">
        <v>160</v>
      </c>
      <c r="B44" s="32">
        <v>165</v>
      </c>
      <c r="C44" s="32">
        <v>3711</v>
      </c>
      <c r="D44" s="7">
        <f t="shared" si="4"/>
        <v>7.4219999999999998E-3</v>
      </c>
      <c r="E44" s="7">
        <f>SUM(D45:$D$100)</f>
        <v>4.450800000000002E-2</v>
      </c>
      <c r="F44" s="1">
        <v>5158141326.960001</v>
      </c>
      <c r="G44" s="6">
        <f t="shared" si="5"/>
        <v>1.6242546510156572</v>
      </c>
      <c r="H44" s="1">
        <f>SUM(F45:$F$101)/SUM(C45:$C$101)</f>
        <v>1734987.3101640155</v>
      </c>
      <c r="I44" s="1">
        <f t="shared" si="0"/>
        <v>322995.72685489408</v>
      </c>
      <c r="J44" s="1">
        <f t="shared" si="6"/>
        <v>14375.893810857631</v>
      </c>
      <c r="K44" s="9">
        <f t="shared" si="2"/>
        <v>7.9866076726986845</v>
      </c>
      <c r="L44" s="6">
        <f t="shared" si="3"/>
        <v>1.6799126190486732E-2</v>
      </c>
      <c r="M44" s="32">
        <v>165</v>
      </c>
      <c r="Q44" s="6"/>
    </row>
    <row r="45" spans="1:17" x14ac:dyDescent="0.25">
      <c r="A45" s="22">
        <v>165</v>
      </c>
      <c r="B45" s="32">
        <v>170</v>
      </c>
      <c r="C45" s="32">
        <v>3003</v>
      </c>
      <c r="D45" s="7">
        <f t="shared" si="4"/>
        <v>6.0060000000000001E-3</v>
      </c>
      <c r="E45" s="7">
        <f>SUM(D46:$D$100)</f>
        <v>3.8502000000000022E-2</v>
      </c>
      <c r="F45" s="1">
        <v>4301453971.8400049</v>
      </c>
      <c r="G45" s="6">
        <f t="shared" si="5"/>
        <v>1.6738316829940494</v>
      </c>
      <c r="H45" s="1">
        <f>SUM(F46:$F$101)/SUM(C46:$C$101)</f>
        <v>1782190.7240429067</v>
      </c>
      <c r="I45" s="1">
        <f t="shared" si="0"/>
        <v>327411.51699714526</v>
      </c>
      <c r="J45" s="1">
        <f t="shared" si="6"/>
        <v>12605.998227424094</v>
      </c>
      <c r="K45" s="9">
        <f t="shared" si="2"/>
        <v>7.0033323485689412</v>
      </c>
      <c r="L45" s="6">
        <f t="shared" si="3"/>
        <v>1.4730893102424479E-2</v>
      </c>
      <c r="M45" s="32">
        <v>170</v>
      </c>
      <c r="Q45" s="6"/>
    </row>
    <row r="46" spans="1:17" x14ac:dyDescent="0.25">
      <c r="A46" s="22">
        <v>170</v>
      </c>
      <c r="B46" s="32">
        <v>175</v>
      </c>
      <c r="C46" s="32">
        <v>2422</v>
      </c>
      <c r="D46" s="7">
        <f t="shared" si="4"/>
        <v>4.8440000000000002E-3</v>
      </c>
      <c r="E46" s="7">
        <f>SUM(D47:$D$100)</f>
        <v>3.3658000000000007E-2</v>
      </c>
      <c r="F46" s="1">
        <v>3575312562.2200003</v>
      </c>
      <c r="G46" s="6">
        <f t="shared" si="5"/>
        <v>1.7250103783039972</v>
      </c>
      <c r="H46" s="1">
        <f>SUM(F47:$F$101)/SUM(C47:$C$101)</f>
        <v>1826230.9742902131</v>
      </c>
      <c r="I46" s="1">
        <f t="shared" si="0"/>
        <v>328664.14350781147</v>
      </c>
      <c r="J46" s="1">
        <f t="shared" si="6"/>
        <v>11062.177742185921</v>
      </c>
      <c r="K46" s="9">
        <f t="shared" si="2"/>
        <v>6.1456543012144005</v>
      </c>
      <c r="L46" s="6">
        <f t="shared" si="3"/>
        <v>1.2926842829919905E-2</v>
      </c>
      <c r="M46" s="32">
        <v>175</v>
      </c>
      <c r="Q46" s="6"/>
    </row>
    <row r="47" spans="1:17" x14ac:dyDescent="0.25">
      <c r="A47" s="22">
        <v>175</v>
      </c>
      <c r="B47" s="32">
        <v>180</v>
      </c>
      <c r="C47" s="32">
        <v>2072</v>
      </c>
      <c r="D47" s="7">
        <f t="shared" si="4"/>
        <v>4.1440000000000001E-3</v>
      </c>
      <c r="E47" s="7">
        <f>SUM(D48:$D$100)</f>
        <v>2.9513999999999995E-2</v>
      </c>
      <c r="F47" s="1">
        <v>3145567090.6400023</v>
      </c>
      <c r="G47" s="6">
        <f t="shared" si="5"/>
        <v>1.7740303184340609</v>
      </c>
      <c r="H47" s="1">
        <f>SUM(F48:$F$101)/SUM(C48:$C$101)</f>
        <v>1869490.6807406652</v>
      </c>
      <c r="I47" s="1">
        <f t="shared" si="0"/>
        <v>329136.2262216236</v>
      </c>
      <c r="J47" s="1">
        <f t="shared" si="6"/>
        <v>9714.1265807049967</v>
      </c>
      <c r="K47" s="9">
        <f t="shared" si="2"/>
        <v>5.3967369892805532</v>
      </c>
      <c r="L47" s="6">
        <f t="shared" si="3"/>
        <v>1.135156119032916E-2</v>
      </c>
      <c r="M47" s="32">
        <v>180</v>
      </c>
      <c r="Q47" s="6"/>
    </row>
    <row r="48" spans="1:17" x14ac:dyDescent="0.25">
      <c r="A48" s="22">
        <v>180</v>
      </c>
      <c r="B48" s="32">
        <v>185</v>
      </c>
      <c r="C48" s="32">
        <v>1676</v>
      </c>
      <c r="D48" s="7">
        <f t="shared" si="4"/>
        <v>3.3519999999999999E-3</v>
      </c>
      <c r="E48" s="7">
        <f>SUM(D49:$D$100)</f>
        <v>2.6162000000000001E-2</v>
      </c>
      <c r="F48" s="1">
        <v>2615919686.4899988</v>
      </c>
      <c r="G48" s="6">
        <f t="shared" si="5"/>
        <v>1.8239050600188191</v>
      </c>
      <c r="H48" s="1">
        <f>SUM(F49:$F$101)/SUM(C49:$C$101)</f>
        <v>1909040.1566546897</v>
      </c>
      <c r="I48" s="1">
        <f t="shared" ref="I48:I79" si="7">H48-ExpClaimsNone*B48/100</f>
        <v>325898.07839900791</v>
      </c>
      <c r="J48" s="1">
        <f t="shared" si="6"/>
        <v>8526.1455270748447</v>
      </c>
      <c r="K48" s="9">
        <f t="shared" ref="K48:K79" si="8">J48/12/NumEmps</f>
        <v>4.7367475150415803</v>
      </c>
      <c r="L48" s="6">
        <f t="shared" ref="L48:L79" si="9">J48/ExpClaimsNone</f>
        <v>9.9633314291460717E-3</v>
      </c>
      <c r="M48" s="32">
        <v>185</v>
      </c>
      <c r="Q48" s="6"/>
    </row>
    <row r="49" spans="1:17" x14ac:dyDescent="0.25">
      <c r="A49" s="22">
        <v>185</v>
      </c>
      <c r="B49" s="32">
        <v>190</v>
      </c>
      <c r="C49" s="32">
        <v>1467</v>
      </c>
      <c r="D49" s="7">
        <f t="shared" ref="D49:D80" si="10">C49/500000</f>
        <v>2.934E-3</v>
      </c>
      <c r="E49" s="7">
        <f>SUM(D50:$D$100)</f>
        <v>2.3227999999999995E-2</v>
      </c>
      <c r="F49" s="1">
        <v>2353267258.3299985</v>
      </c>
      <c r="G49" s="6">
        <f t="shared" ref="G49:G80" si="11">IF(C49=0,((B48+B49)/200),F49/ExpClaimsNone/C49)</f>
        <v>1.8745325014495036</v>
      </c>
      <c r="H49" s="1">
        <f>SUM(F50:$F$101)/SUM(C50:$C$101)</f>
        <v>1947553.558711038</v>
      </c>
      <c r="I49" s="1">
        <f t="shared" si="7"/>
        <v>321623.85671871644</v>
      </c>
      <c r="J49" s="1">
        <f t="shared" si="6"/>
        <v>7470.6789438623437</v>
      </c>
      <c r="K49" s="9">
        <f t="shared" si="8"/>
        <v>4.150377191034635</v>
      </c>
      <c r="L49" s="6">
        <f t="shared" si="9"/>
        <v>8.7299530698932305E-3</v>
      </c>
      <c r="M49" s="32">
        <v>190</v>
      </c>
      <c r="Q49" s="6"/>
    </row>
    <row r="50" spans="1:17" x14ac:dyDescent="0.25">
      <c r="A50" s="22">
        <v>190</v>
      </c>
      <c r="B50" s="32">
        <v>195</v>
      </c>
      <c r="C50" s="32">
        <v>1242</v>
      </c>
      <c r="D50" s="7">
        <f t="shared" si="10"/>
        <v>2.4840000000000001E-3</v>
      </c>
      <c r="E50" s="7">
        <f>SUM(D51:$D$100)</f>
        <v>2.0743999999999995E-2</v>
      </c>
      <c r="F50" s="1">
        <v>2045772682.889998</v>
      </c>
      <c r="G50" s="6">
        <f t="shared" si="11"/>
        <v>1.9248088889664954</v>
      </c>
      <c r="H50" s="1">
        <f>SUM(F51:$F$101)/SUM(C51:$C$101)</f>
        <v>1983524.3297319703</v>
      </c>
      <c r="I50" s="1">
        <f t="shared" si="7"/>
        <v>314807.00400300883</v>
      </c>
      <c r="J50" s="1">
        <f t="shared" si="6"/>
        <v>6530.3564910384139</v>
      </c>
      <c r="K50" s="9">
        <f t="shared" si="8"/>
        <v>3.6279758283546744</v>
      </c>
      <c r="L50" s="6">
        <f t="shared" si="9"/>
        <v>7.6311277897004558E-3</v>
      </c>
      <c r="M50" s="32">
        <v>195</v>
      </c>
      <c r="Q50" s="6"/>
    </row>
    <row r="51" spans="1:17" x14ac:dyDescent="0.25">
      <c r="A51" s="22">
        <v>195</v>
      </c>
      <c r="B51" s="32">
        <v>200</v>
      </c>
      <c r="C51" s="32">
        <v>1157</v>
      </c>
      <c r="D51" s="7">
        <f t="shared" si="10"/>
        <v>2.3140000000000001E-3</v>
      </c>
      <c r="E51" s="7">
        <f>SUM(D52:$D$100)</f>
        <v>1.8429999999999995E-2</v>
      </c>
      <c r="F51" s="1">
        <v>1954719583.9699986</v>
      </c>
      <c r="G51" s="6">
        <f t="shared" si="11"/>
        <v>1.9742536127255972</v>
      </c>
      <c r="H51" s="1">
        <f>SUM(F52:$F$101)/SUM(C52:$C$101)</f>
        <v>2020444.3585469341</v>
      </c>
      <c r="I51" s="1">
        <f t="shared" si="7"/>
        <v>308939.40908133239</v>
      </c>
      <c r="J51" s="1">
        <f t="shared" si="6"/>
        <v>5693.7533093689544</v>
      </c>
      <c r="K51" s="9">
        <f t="shared" si="8"/>
        <v>3.1631962829827525</v>
      </c>
      <c r="L51" s="6">
        <f t="shared" si="9"/>
        <v>6.6535049298534193E-3</v>
      </c>
      <c r="M51" s="32">
        <v>200</v>
      </c>
      <c r="Q51" s="6"/>
    </row>
    <row r="52" spans="1:17" x14ac:dyDescent="0.25">
      <c r="A52" s="22">
        <v>200</v>
      </c>
      <c r="B52" s="32">
        <v>205</v>
      </c>
      <c r="C52" s="32">
        <v>1031</v>
      </c>
      <c r="D52" s="7">
        <f t="shared" si="10"/>
        <v>2.062E-3</v>
      </c>
      <c r="E52" s="7">
        <f>SUM(D53:$D$100)</f>
        <v>1.6368000000000001E-2</v>
      </c>
      <c r="F52" s="1">
        <v>1786688503.7200015</v>
      </c>
      <c r="G52" s="6">
        <f t="shared" si="11"/>
        <v>2.0250792046983377</v>
      </c>
      <c r="H52" s="1">
        <f>SUM(F53:$F$101)/SUM(C53:$C$101)</f>
        <v>2056660.1002309385</v>
      </c>
      <c r="I52" s="1">
        <f t="shared" si="7"/>
        <v>302367.52702869684</v>
      </c>
      <c r="J52" s="1">
        <f t="shared" si="6"/>
        <v>4949.1516824057098</v>
      </c>
      <c r="K52" s="9">
        <f t="shared" si="8"/>
        <v>2.7495287124476167</v>
      </c>
      <c r="L52" s="6">
        <f t="shared" si="9"/>
        <v>5.7833916097654609E-3</v>
      </c>
      <c r="M52" s="32">
        <v>205</v>
      </c>
      <c r="Q52" s="6"/>
    </row>
    <row r="53" spans="1:17" x14ac:dyDescent="0.25">
      <c r="A53" s="22">
        <v>205</v>
      </c>
      <c r="B53" s="32">
        <v>210</v>
      </c>
      <c r="C53" s="32">
        <v>888</v>
      </c>
      <c r="D53" s="7">
        <f t="shared" si="10"/>
        <v>1.776E-3</v>
      </c>
      <c r="E53" s="7">
        <f>SUM(D54:$D$100)</f>
        <v>1.4592000000000003E-2</v>
      </c>
      <c r="F53" s="1">
        <v>1577219966.5699992</v>
      </c>
      <c r="G53" s="6">
        <f t="shared" si="11"/>
        <v>2.0755401397545872</v>
      </c>
      <c r="H53" s="1">
        <f>SUM(F54:$F$101)/SUM(C54:$C$101)</f>
        <v>2090801.3012225879</v>
      </c>
      <c r="I53" s="1">
        <f t="shared" si="7"/>
        <v>293721.10428370605</v>
      </c>
      <c r="J53" s="1">
        <f t="shared" si="6"/>
        <v>4285.9783537078392</v>
      </c>
      <c r="K53" s="9">
        <f t="shared" si="8"/>
        <v>2.3810990853932439</v>
      </c>
      <c r="L53" s="6">
        <f t="shared" si="9"/>
        <v>5.0084323215613116E-3</v>
      </c>
      <c r="M53" s="32">
        <v>210</v>
      </c>
      <c r="Q53" s="6"/>
    </row>
    <row r="54" spans="1:17" x14ac:dyDescent="0.25">
      <c r="A54" s="22">
        <v>210</v>
      </c>
      <c r="B54" s="32">
        <v>215</v>
      </c>
      <c r="C54" s="32">
        <v>835</v>
      </c>
      <c r="D54" s="7">
        <f t="shared" si="10"/>
        <v>1.67E-3</v>
      </c>
      <c r="E54" s="7">
        <f>SUM(D55:$D$100)</f>
        <v>1.2922000000000001E-2</v>
      </c>
      <c r="F54" s="1">
        <v>1518248825.1799996</v>
      </c>
      <c r="G54" s="6">
        <f t="shared" si="11"/>
        <v>2.1247523317435499</v>
      </c>
      <c r="H54" s="1">
        <f>SUM(F55:$F$101)/SUM(C55:$C$101)</f>
        <v>2126023.4435133883</v>
      </c>
      <c r="I54" s="1">
        <f t="shared" si="7"/>
        <v>286155.62283786642</v>
      </c>
      <c r="J54" s="1">
        <f t="shared" si="6"/>
        <v>3697.7029583109102</v>
      </c>
      <c r="K54" s="9">
        <f t="shared" si="8"/>
        <v>2.0542794212838387</v>
      </c>
      <c r="L54" s="6">
        <f t="shared" si="9"/>
        <v>4.3209959275495834E-3</v>
      </c>
      <c r="M54" s="32">
        <v>215</v>
      </c>
      <c r="Q54" s="6"/>
    </row>
    <row r="55" spans="1:17" x14ac:dyDescent="0.25">
      <c r="A55" s="22">
        <v>215</v>
      </c>
      <c r="B55" s="32">
        <v>220</v>
      </c>
      <c r="C55" s="32">
        <v>732</v>
      </c>
      <c r="D55" s="7">
        <f t="shared" si="10"/>
        <v>1.464E-3</v>
      </c>
      <c r="E55" s="7">
        <f>SUM(D56:$D$100)</f>
        <v>1.1458000000000001E-2</v>
      </c>
      <c r="F55" s="1">
        <v>1362232379.5199993</v>
      </c>
      <c r="G55" s="6">
        <f t="shared" si="11"/>
        <v>2.1746629440325496</v>
      </c>
      <c r="H55" s="1">
        <f>SUM(F56:$F$101)/SUM(C56:$C$101)</f>
        <v>2159889.1759504275</v>
      </c>
      <c r="I55" s="1">
        <f t="shared" si="7"/>
        <v>277233.73153826548</v>
      </c>
      <c r="J55" s="1">
        <f t="shared" si="6"/>
        <v>3176.5440959654461</v>
      </c>
      <c r="K55" s="9">
        <f t="shared" si="8"/>
        <v>1.7647467199808033</v>
      </c>
      <c r="L55" s="6">
        <f t="shared" si="9"/>
        <v>3.7119893774859212E-3</v>
      </c>
      <c r="M55" s="32">
        <v>220</v>
      </c>
      <c r="Q55" s="6"/>
    </row>
    <row r="56" spans="1:17" x14ac:dyDescent="0.25">
      <c r="A56" s="22">
        <v>220</v>
      </c>
      <c r="B56" s="32">
        <v>225</v>
      </c>
      <c r="C56" s="32">
        <v>716</v>
      </c>
      <c r="D56" s="7">
        <f t="shared" si="10"/>
        <v>1.4319999999999999E-3</v>
      </c>
      <c r="E56" s="7">
        <f>SUM(D57:$D$100)</f>
        <v>1.0026E-2</v>
      </c>
      <c r="F56" s="1">
        <v>1362894657.110002</v>
      </c>
      <c r="G56" s="6">
        <f t="shared" si="11"/>
        <v>2.2243396474771573</v>
      </c>
      <c r="H56" s="1">
        <f>SUM(F57:$F$101)/SUM(C57:$C$101)</f>
        <v>2196511.1573728304</v>
      </c>
      <c r="I56" s="1">
        <f t="shared" si="7"/>
        <v>271068.0892240284</v>
      </c>
      <c r="J56" s="1">
        <f t="shared" si="6"/>
        <v>2717.7286625601087</v>
      </c>
      <c r="K56" s="9">
        <f t="shared" si="8"/>
        <v>1.5098492569778381</v>
      </c>
      <c r="L56" s="6">
        <f t="shared" si="9"/>
        <v>3.1758350022986367E-3</v>
      </c>
      <c r="M56" s="32">
        <v>225</v>
      </c>
      <c r="Q56" s="6"/>
    </row>
    <row r="57" spans="1:17" x14ac:dyDescent="0.25">
      <c r="A57" s="22">
        <v>225</v>
      </c>
      <c r="B57" s="32">
        <v>230</v>
      </c>
      <c r="C57" s="32">
        <v>644</v>
      </c>
      <c r="D57" s="7">
        <f t="shared" si="10"/>
        <v>1.2880000000000001E-3</v>
      </c>
      <c r="E57" s="7">
        <f>SUM(D58:$D$100)</f>
        <v>8.738000000000001E-3</v>
      </c>
      <c r="F57" s="1">
        <v>1254024438.2399998</v>
      </c>
      <c r="G57" s="6">
        <f t="shared" si="11"/>
        <v>2.2754744789137114</v>
      </c>
      <c r="H57" s="1">
        <f>SUM(F58:$F$101)/SUM(C58:$C$101)</f>
        <v>2233253.8323804075</v>
      </c>
      <c r="I57" s="1">
        <f t="shared" si="7"/>
        <v>265023.14049496572</v>
      </c>
      <c r="J57" s="1">
        <f t="shared" si="6"/>
        <v>2315.7722016450107</v>
      </c>
      <c r="K57" s="9">
        <f t="shared" si="8"/>
        <v>1.286540112025006</v>
      </c>
      <c r="L57" s="6">
        <f t="shared" si="9"/>
        <v>2.706123873457783E-3</v>
      </c>
      <c r="M57" s="32">
        <v>230</v>
      </c>
      <c r="Q57" s="6"/>
    </row>
    <row r="58" spans="1:17" x14ac:dyDescent="0.25">
      <c r="A58" s="22">
        <v>230</v>
      </c>
      <c r="B58" s="32">
        <v>235</v>
      </c>
      <c r="C58" s="32">
        <v>581</v>
      </c>
      <c r="D58" s="7">
        <f t="shared" si="10"/>
        <v>1.1620000000000001E-3</v>
      </c>
      <c r="E58" s="7">
        <f>SUM(D59:$D$100)</f>
        <v>7.576000000000002E-3</v>
      </c>
      <c r="F58" s="1">
        <v>1155376662.8299994</v>
      </c>
      <c r="G58" s="6">
        <f t="shared" si="11"/>
        <v>2.3238029300026892</v>
      </c>
      <c r="H58" s="1">
        <f>SUM(F59:$F$101)/SUM(C59:$C$101)</f>
        <v>2270778.5984266107</v>
      </c>
      <c r="I58" s="1">
        <f t="shared" si="7"/>
        <v>259760.28280452872</v>
      </c>
      <c r="J58" s="1">
        <f t="shared" si="6"/>
        <v>1967.9439025271101</v>
      </c>
      <c r="K58" s="9">
        <f t="shared" si="8"/>
        <v>1.0933021680706168</v>
      </c>
      <c r="L58" s="6">
        <f t="shared" si="9"/>
        <v>2.2996648687946576E-3</v>
      </c>
      <c r="M58" s="32">
        <v>235</v>
      </c>
      <c r="Q58" s="6"/>
    </row>
    <row r="59" spans="1:17" x14ac:dyDescent="0.25">
      <c r="A59" s="22">
        <v>235</v>
      </c>
      <c r="B59" s="32">
        <v>240</v>
      </c>
      <c r="C59" s="32">
        <v>521</v>
      </c>
      <c r="D59" s="7">
        <f t="shared" si="10"/>
        <v>1.042E-3</v>
      </c>
      <c r="E59" s="7">
        <f>SUM(D60:$D$100)</f>
        <v>6.5340000000000025E-3</v>
      </c>
      <c r="F59" s="1">
        <v>1058440086.5099995</v>
      </c>
      <c r="G59" s="6">
        <f t="shared" si="11"/>
        <v>2.3739982395909474</v>
      </c>
      <c r="H59" s="1">
        <f>SUM(F60:$F$101)/SUM(C60:$C$101)</f>
        <v>2308928.4494429138</v>
      </c>
      <c r="I59" s="1">
        <f t="shared" si="7"/>
        <v>255122.5100841918</v>
      </c>
      <c r="J59" s="1">
        <f t="shared" si="6"/>
        <v>1666.9704808901099</v>
      </c>
      <c r="K59" s="9">
        <f t="shared" si="8"/>
        <v>0.92609471160561663</v>
      </c>
      <c r="L59" s="6">
        <f t="shared" si="9"/>
        <v>1.9479587031408852E-3</v>
      </c>
      <c r="M59" s="32">
        <v>240</v>
      </c>
      <c r="Q59" s="6"/>
    </row>
    <row r="60" spans="1:17" x14ac:dyDescent="0.25">
      <c r="A60" s="22">
        <v>240</v>
      </c>
      <c r="B60" s="32">
        <v>245</v>
      </c>
      <c r="C60" s="32">
        <v>415</v>
      </c>
      <c r="D60" s="7">
        <f t="shared" si="10"/>
        <v>8.3000000000000001E-4</v>
      </c>
      <c r="E60" s="7">
        <f>SUM(D61:$D$100)</f>
        <v>5.7040000000000016E-3</v>
      </c>
      <c r="F60" s="1">
        <v>860346450.81999981</v>
      </c>
      <c r="G60" s="6">
        <f t="shared" si="11"/>
        <v>2.4225743297170452</v>
      </c>
      <c r="H60" s="1">
        <f>SUM(F61:$F$101)/SUM(C61:$C$101)</f>
        <v>2343240.8111886396</v>
      </c>
      <c r="I60" s="1">
        <f t="shared" si="7"/>
        <v>246647.24809327745</v>
      </c>
      <c r="J60" s="1">
        <f t="shared" si="6"/>
        <v>1406.875903124055</v>
      </c>
      <c r="K60" s="9">
        <f t="shared" si="8"/>
        <v>0.78159772395780835</v>
      </c>
      <c r="L60" s="6">
        <f t="shared" si="9"/>
        <v>1.6440220094757381E-3</v>
      </c>
      <c r="M60" s="32">
        <v>245</v>
      </c>
      <c r="Q60" s="6"/>
    </row>
    <row r="61" spans="1:17" x14ac:dyDescent="0.25">
      <c r="A61" s="22">
        <v>245</v>
      </c>
      <c r="B61" s="32">
        <v>250</v>
      </c>
      <c r="C61" s="32">
        <v>368</v>
      </c>
      <c r="D61" s="7">
        <f t="shared" si="10"/>
        <v>7.36E-4</v>
      </c>
      <c r="E61" s="7">
        <f>SUM(D62:$D$100)</f>
        <v>4.9680000000000019E-3</v>
      </c>
      <c r="F61" s="1">
        <v>779330073.50000012</v>
      </c>
      <c r="G61" s="6">
        <f t="shared" si="11"/>
        <v>2.4747164951020379</v>
      </c>
      <c r="H61" s="1">
        <f>SUM(F62:$F$101)/SUM(C62:$C$101)</f>
        <v>2376647.632854268</v>
      </c>
      <c r="I61" s="1">
        <f t="shared" si="7"/>
        <v>237266.44602226606</v>
      </c>
      <c r="J61" s="1">
        <f t="shared" si="6"/>
        <v>1178.7397038386182</v>
      </c>
      <c r="K61" s="9">
        <f t="shared" si="8"/>
        <v>0.65485539102145451</v>
      </c>
      <c r="L61" s="6">
        <f t="shared" si="9"/>
        <v>1.3774306690806433E-3</v>
      </c>
      <c r="M61" s="32">
        <v>250</v>
      </c>
      <c r="Q61" s="6"/>
    </row>
    <row r="62" spans="1:17" x14ac:dyDescent="0.25">
      <c r="A62" s="22">
        <v>250</v>
      </c>
      <c r="B62" s="32">
        <v>255</v>
      </c>
      <c r="C62" s="32">
        <v>345</v>
      </c>
      <c r="D62" s="7">
        <f t="shared" si="10"/>
        <v>6.8999999999999997E-4</v>
      </c>
      <c r="E62" s="7">
        <f>SUM(D63:$D$100)</f>
        <v>4.2780000000000023E-3</v>
      </c>
      <c r="F62" s="1">
        <v>745110501.19999969</v>
      </c>
      <c r="G62" s="6">
        <f t="shared" si="11"/>
        <v>2.523791221127067</v>
      </c>
      <c r="H62" s="1">
        <f>SUM(F63:$F$101)/SUM(C63:$C$101)</f>
        <v>2411632.640864891</v>
      </c>
      <c r="I62" s="1">
        <f t="shared" si="7"/>
        <v>229463.83029624866</v>
      </c>
      <c r="J62" s="1">
        <f t="shared" si="6"/>
        <v>981.64626600735232</v>
      </c>
      <c r="K62" s="9">
        <f t="shared" si="8"/>
        <v>0.54535903667075136</v>
      </c>
      <c r="L62" s="6">
        <f t="shared" si="9"/>
        <v>1.1471147265029651E-3</v>
      </c>
      <c r="M62" s="32">
        <v>255</v>
      </c>
      <c r="Q62" s="6"/>
    </row>
    <row r="63" spans="1:17" x14ac:dyDescent="0.25">
      <c r="A63" s="22">
        <v>255</v>
      </c>
      <c r="B63" s="32">
        <v>260</v>
      </c>
      <c r="C63" s="32">
        <v>327</v>
      </c>
      <c r="D63" s="7">
        <f t="shared" si="10"/>
        <v>6.5399999999999996E-4</v>
      </c>
      <c r="E63" s="7">
        <f>SUM(D64:$D$100)</f>
        <v>3.6239999999999996E-3</v>
      </c>
      <c r="F63" s="1">
        <v>720287110.36000061</v>
      </c>
      <c r="G63" s="6">
        <f t="shared" si="11"/>
        <v>2.5740070180999814</v>
      </c>
      <c r="H63" s="1">
        <f>SUM(F64:$F$101)/SUM(C64:$C$101)</f>
        <v>2449335.0488134669</v>
      </c>
      <c r="I63" s="1">
        <f t="shared" si="7"/>
        <v>224378.6145081846</v>
      </c>
      <c r="J63" s="1">
        <f t="shared" si="6"/>
        <v>813.14809897766088</v>
      </c>
      <c r="K63" s="9">
        <f t="shared" si="8"/>
        <v>0.45174894387647829</v>
      </c>
      <c r="L63" s="6">
        <f t="shared" si="9"/>
        <v>9.5021413666557882E-4</v>
      </c>
      <c r="M63" s="32">
        <v>260</v>
      </c>
      <c r="Q63" s="6"/>
    </row>
    <row r="64" spans="1:17" x14ac:dyDescent="0.25">
      <c r="A64" s="22">
        <v>260</v>
      </c>
      <c r="B64" s="32">
        <v>265</v>
      </c>
      <c r="C64" s="32">
        <v>268</v>
      </c>
      <c r="D64" s="7">
        <f t="shared" si="10"/>
        <v>5.3600000000000002E-4</v>
      </c>
      <c r="E64" s="7">
        <f>SUM(D65:$D$100)</f>
        <v>3.0879999999999992E-3</v>
      </c>
      <c r="F64" s="1">
        <v>602233253.34000027</v>
      </c>
      <c r="G64" s="6">
        <f t="shared" si="11"/>
        <v>2.6259217137544884</v>
      </c>
      <c r="H64" s="1">
        <f>SUM(F65:$F$101)/SUM(C65:$C$101)</f>
        <v>2484431.2533095861</v>
      </c>
      <c r="I64" s="1">
        <f t="shared" si="7"/>
        <v>216687.1952676638</v>
      </c>
      <c r="J64" s="1">
        <f t="shared" si="6"/>
        <v>669.13005898654569</v>
      </c>
      <c r="K64" s="9">
        <f t="shared" si="8"/>
        <v>0.37173892165919203</v>
      </c>
      <c r="L64" s="6">
        <f t="shared" si="9"/>
        <v>7.8192009809317125E-4</v>
      </c>
      <c r="M64" s="32">
        <v>265</v>
      </c>
      <c r="Q64" s="6"/>
    </row>
    <row r="65" spans="1:17" x14ac:dyDescent="0.25">
      <c r="A65" s="22">
        <v>265</v>
      </c>
      <c r="B65" s="32">
        <v>270</v>
      </c>
      <c r="C65" s="32">
        <v>255</v>
      </c>
      <c r="D65" s="7">
        <f t="shared" si="10"/>
        <v>5.1000000000000004E-4</v>
      </c>
      <c r="E65" s="7">
        <f>SUM(D66:$D$100)</f>
        <v>2.5779999999999996E-3</v>
      </c>
      <c r="F65" s="1">
        <v>583912757.56000066</v>
      </c>
      <c r="G65" s="6">
        <f t="shared" si="11"/>
        <v>2.6758367855502492</v>
      </c>
      <c r="H65" s="1">
        <f>SUM(F66:$F$101)/SUM(C66:$C$101)</f>
        <v>2522924.0477501941</v>
      </c>
      <c r="I65" s="1">
        <f t="shared" si="7"/>
        <v>212392.36597163184</v>
      </c>
      <c r="J65" s="1">
        <f t="shared" si="6"/>
        <v>547.54751947486682</v>
      </c>
      <c r="K65" s="9">
        <f t="shared" si="8"/>
        <v>0.30419306637492599</v>
      </c>
      <c r="L65" s="6">
        <f t="shared" si="9"/>
        <v>6.398433374625442E-4</v>
      </c>
      <c r="M65" s="32">
        <v>270</v>
      </c>
      <c r="Q65" s="6"/>
    </row>
    <row r="66" spans="1:17" x14ac:dyDescent="0.25">
      <c r="A66" s="22">
        <v>270</v>
      </c>
      <c r="B66" s="32">
        <v>275</v>
      </c>
      <c r="C66" s="32">
        <v>198</v>
      </c>
      <c r="D66" s="7">
        <f t="shared" si="10"/>
        <v>3.9599999999999998E-4</v>
      </c>
      <c r="E66" s="7">
        <f>SUM(D67:$D$100)</f>
        <v>2.1819999999999995E-3</v>
      </c>
      <c r="F66" s="1">
        <v>461794514.63000005</v>
      </c>
      <c r="G66" s="6">
        <f t="shared" si="11"/>
        <v>2.725432408667678</v>
      </c>
      <c r="H66" s="1">
        <f>SUM(F67:$F$101)/SUM(C67:$C$101)</f>
        <v>2557520.240989917</v>
      </c>
      <c r="I66" s="1">
        <f t="shared" si="7"/>
        <v>204200.93547471473</v>
      </c>
      <c r="J66" s="1">
        <f t="shared" si="6"/>
        <v>445.56644120582746</v>
      </c>
      <c r="K66" s="9">
        <f t="shared" si="8"/>
        <v>0.24753691178101525</v>
      </c>
      <c r="L66" s="6">
        <f t="shared" si="9"/>
        <v>5.2067210363014214E-4</v>
      </c>
      <c r="M66" s="32">
        <v>275</v>
      </c>
      <c r="Q66" s="6"/>
    </row>
    <row r="67" spans="1:17" x14ac:dyDescent="0.25">
      <c r="A67" s="22">
        <v>275</v>
      </c>
      <c r="B67" s="32">
        <v>280</v>
      </c>
      <c r="C67" s="32">
        <v>192</v>
      </c>
      <c r="D67" s="7">
        <f t="shared" si="10"/>
        <v>3.8400000000000001E-4</v>
      </c>
      <c r="E67" s="7">
        <f>SUM(D68:$D$100)</f>
        <v>1.7979999999999997E-3</v>
      </c>
      <c r="F67" s="1">
        <v>455554945.32999992</v>
      </c>
      <c r="G67" s="6">
        <f t="shared" si="11"/>
        <v>2.7726265210835952</v>
      </c>
      <c r="H67" s="1">
        <f>SUM(F68:$F$101)/SUM(C68:$C$101)</f>
        <v>2596996.2598331473</v>
      </c>
      <c r="I67" s="1">
        <f t="shared" si="7"/>
        <v>200889.33058130462</v>
      </c>
      <c r="J67" s="1">
        <f t="shared" si="6"/>
        <v>361.19901638518564</v>
      </c>
      <c r="K67" s="9">
        <f t="shared" si="8"/>
        <v>0.20066612021399202</v>
      </c>
      <c r="L67" s="6">
        <f t="shared" si="9"/>
        <v>4.2208351953404048E-4</v>
      </c>
      <c r="M67" s="32">
        <v>280</v>
      </c>
      <c r="Q67" s="6"/>
    </row>
    <row r="68" spans="1:17" x14ac:dyDescent="0.25">
      <c r="A68" s="22">
        <v>280</v>
      </c>
      <c r="B68" s="32">
        <v>285</v>
      </c>
      <c r="C68" s="32">
        <v>164</v>
      </c>
      <c r="D68" s="7">
        <f t="shared" si="10"/>
        <v>3.28E-4</v>
      </c>
      <c r="E68" s="7">
        <f>SUM(D69:$D$100)</f>
        <v>1.47E-3</v>
      </c>
      <c r="F68" s="1">
        <v>396341324.97999996</v>
      </c>
      <c r="G68" s="6">
        <f t="shared" si="11"/>
        <v>2.8240822756301163</v>
      </c>
      <c r="H68" s="1">
        <f>SUM(F69:$F$101)/SUM(C69:$C$101)</f>
        <v>2637222.1940272106</v>
      </c>
      <c r="I68" s="1">
        <f t="shared" si="7"/>
        <v>198327.64103872795</v>
      </c>
      <c r="J68" s="1">
        <f t="shared" si="6"/>
        <v>291.54163232693008</v>
      </c>
      <c r="K68" s="9">
        <f t="shared" si="8"/>
        <v>0.16196757351496116</v>
      </c>
      <c r="L68" s="6">
        <f t="shared" si="9"/>
        <v>3.4068453312736339E-4</v>
      </c>
      <c r="M68" s="32">
        <v>285</v>
      </c>
      <c r="Q68" s="6"/>
    </row>
    <row r="69" spans="1:17" x14ac:dyDescent="0.25">
      <c r="A69" s="22">
        <v>285</v>
      </c>
      <c r="B69" s="32">
        <v>290</v>
      </c>
      <c r="C69" s="32">
        <v>129</v>
      </c>
      <c r="D69" s="7">
        <f t="shared" si="10"/>
        <v>2.5799999999999998E-4</v>
      </c>
      <c r="E69" s="7">
        <f>SUM(D70:$D$100)</f>
        <v>1.212E-3</v>
      </c>
      <c r="F69" s="1">
        <v>317292292.18000019</v>
      </c>
      <c r="G69" s="6">
        <f t="shared" si="11"/>
        <v>2.8742308606305556</v>
      </c>
      <c r="H69" s="1">
        <f>SUM(F70:$F$101)/SUM(C70:$C$101)</f>
        <v>2675026.4363531345</v>
      </c>
      <c r="I69" s="1">
        <f t="shared" si="7"/>
        <v>193344.25962801231</v>
      </c>
      <c r="J69" s="1">
        <f t="shared" si="6"/>
        <v>234.33324266915091</v>
      </c>
      <c r="K69" s="9">
        <f t="shared" si="8"/>
        <v>0.13018513481619495</v>
      </c>
      <c r="L69" s="6">
        <f t="shared" si="9"/>
        <v>2.7383297108468061E-4</v>
      </c>
      <c r="M69" s="32">
        <v>290</v>
      </c>
      <c r="Q69" s="6"/>
    </row>
    <row r="70" spans="1:17" x14ac:dyDescent="0.25">
      <c r="A70" s="22">
        <v>290</v>
      </c>
      <c r="B70" s="32">
        <v>295</v>
      </c>
      <c r="C70" s="32">
        <v>105</v>
      </c>
      <c r="D70" s="7">
        <f t="shared" si="10"/>
        <v>2.1000000000000001E-4</v>
      </c>
      <c r="E70" s="7">
        <f>SUM(D71:$D$100)</f>
        <v>1.0020000000000001E-3</v>
      </c>
      <c r="F70" s="1">
        <v>262937321.43999997</v>
      </c>
      <c r="G70" s="6">
        <f t="shared" si="11"/>
        <v>2.9262725379522103</v>
      </c>
      <c r="H70" s="1">
        <f>SUM(F71:$F$101)/SUM(C71:$C$101)</f>
        <v>2710835.7265269463</v>
      </c>
      <c r="I70" s="1">
        <f t="shared" si="7"/>
        <v>186365.92606518371</v>
      </c>
      <c r="J70" s="1">
        <f t="shared" si="6"/>
        <v>186.7386579173141</v>
      </c>
      <c r="K70" s="9">
        <f t="shared" si="8"/>
        <v>0.10374369884295229</v>
      </c>
      <c r="L70" s="6">
        <f t="shared" si="9"/>
        <v>2.1821573811471731E-4</v>
      </c>
      <c r="M70" s="32">
        <v>295</v>
      </c>
      <c r="Q70" s="6"/>
    </row>
    <row r="71" spans="1:17" x14ac:dyDescent="0.25">
      <c r="A71" s="22">
        <v>295</v>
      </c>
      <c r="B71" s="32">
        <v>300</v>
      </c>
      <c r="C71" s="32">
        <v>99</v>
      </c>
      <c r="D71" s="7">
        <f t="shared" si="10"/>
        <v>1.9799999999999999E-4</v>
      </c>
      <c r="E71" s="7">
        <f>SUM(D72:$D$100)</f>
        <v>8.0400000000000014E-4</v>
      </c>
      <c r="F71" s="1">
        <v>251858501.12999997</v>
      </c>
      <c r="G71" s="6">
        <f t="shared" si="11"/>
        <v>2.9728517755484574</v>
      </c>
      <c r="H71" s="1">
        <f>SUM(F72:$F$101)/SUM(C72:$C$101)</f>
        <v>2751915.915074626</v>
      </c>
      <c r="I71" s="1">
        <f t="shared" si="7"/>
        <v>184658.49087622343</v>
      </c>
      <c r="J71" s="1">
        <f t="shared" si="6"/>
        <v>148.46542666448366</v>
      </c>
      <c r="K71" s="9">
        <f t="shared" si="8"/>
        <v>8.2480792591379803E-2</v>
      </c>
      <c r="L71" s="6">
        <f t="shared" si="9"/>
        <v>1.7349108655612165E-4</v>
      </c>
      <c r="M71" s="32">
        <v>300</v>
      </c>
      <c r="Q71" s="6"/>
    </row>
    <row r="72" spans="1:17" x14ac:dyDescent="0.25">
      <c r="A72" s="22">
        <v>300</v>
      </c>
      <c r="B72" s="32">
        <v>305</v>
      </c>
      <c r="C72" s="32">
        <v>70</v>
      </c>
      <c r="D72" s="7">
        <f t="shared" si="10"/>
        <v>1.3999999999999999E-4</v>
      </c>
      <c r="E72" s="7">
        <f>SUM(D73:$D$100)</f>
        <v>6.6399999999999999E-4</v>
      </c>
      <c r="F72" s="1">
        <v>181204057.07999998</v>
      </c>
      <c r="G72" s="6">
        <f t="shared" si="11"/>
        <v>3.0249744678394452</v>
      </c>
      <c r="H72" s="1">
        <f>SUM(F73:$F$101)/SUM(C73:$C$101)</f>
        <v>2786343.7975301207</v>
      </c>
      <c r="I72" s="1">
        <f t="shared" si="7"/>
        <v>176298.74959507817</v>
      </c>
      <c r="J72" s="1">
        <f t="shared" si="6"/>
        <v>117.06236973113191</v>
      </c>
      <c r="K72" s="9">
        <f t="shared" si="8"/>
        <v>6.5034649850628845E-2</v>
      </c>
      <c r="L72" s="6">
        <f t="shared" si="9"/>
        <v>1.3679466105860031E-4</v>
      </c>
      <c r="M72" s="32">
        <v>305</v>
      </c>
      <c r="Q72" s="6"/>
    </row>
    <row r="73" spans="1:17" x14ac:dyDescent="0.25">
      <c r="A73" s="22">
        <v>305</v>
      </c>
      <c r="B73" s="32">
        <v>310</v>
      </c>
      <c r="C73" s="32">
        <v>64</v>
      </c>
      <c r="D73" s="7">
        <f t="shared" si="10"/>
        <v>1.2799999999999999E-4</v>
      </c>
      <c r="E73" s="7">
        <f>SUM(D74:$D$100)</f>
        <v>5.3600000000000013E-4</v>
      </c>
      <c r="F73" s="1">
        <v>168210067.81999999</v>
      </c>
      <c r="G73" s="6">
        <f t="shared" si="11"/>
        <v>3.0713113748320175</v>
      </c>
      <c r="H73" s="1">
        <f>SUM(F74:$F$101)/SUM(C74:$C$101)</f>
        <v>2824089.8244776125</v>
      </c>
      <c r="I73" s="1">
        <f t="shared" si="7"/>
        <v>171257.15280593</v>
      </c>
      <c r="J73" s="1">
        <f t="shared" si="6"/>
        <v>91.793833903978509</v>
      </c>
      <c r="K73" s="9">
        <f t="shared" si="8"/>
        <v>5.099657439109917E-2</v>
      </c>
      <c r="L73" s="6">
        <f t="shared" si="9"/>
        <v>1.0726680508010229E-4</v>
      </c>
      <c r="M73" s="32">
        <v>310</v>
      </c>
      <c r="Q73" s="6"/>
    </row>
    <row r="74" spans="1:17" x14ac:dyDescent="0.25">
      <c r="A74" s="22">
        <v>310</v>
      </c>
      <c r="B74" s="32">
        <v>315</v>
      </c>
      <c r="C74" s="32">
        <v>61</v>
      </c>
      <c r="D74" s="7">
        <f t="shared" si="10"/>
        <v>1.22E-4</v>
      </c>
      <c r="E74" s="7">
        <f>SUM(D75:$D$100)</f>
        <v>4.1399999999999998E-4</v>
      </c>
      <c r="F74" s="1">
        <v>162952872.26000005</v>
      </c>
      <c r="G74" s="6">
        <f t="shared" si="11"/>
        <v>3.121648654856005</v>
      </c>
      <c r="H74" s="1">
        <f>SUM(F75:$F$101)/SUM(C75:$C$101)</f>
        <v>2869097.5879227053</v>
      </c>
      <c r="I74" s="1">
        <f t="shared" si="7"/>
        <v>173477.2925143824</v>
      </c>
      <c r="J74" s="1">
        <f t="shared" si="6"/>
        <v>71.819599100954306</v>
      </c>
      <c r="K74" s="9">
        <f t="shared" si="8"/>
        <v>3.989977727830795E-2</v>
      </c>
      <c r="L74" s="6">
        <f t="shared" si="9"/>
        <v>8.392566918766922E-5</v>
      </c>
      <c r="M74" s="32">
        <v>315</v>
      </c>
      <c r="Q74" s="6"/>
    </row>
    <row r="75" spans="1:17" x14ac:dyDescent="0.25">
      <c r="A75" s="22">
        <v>315</v>
      </c>
      <c r="B75" s="32">
        <v>320</v>
      </c>
      <c r="C75" s="32">
        <v>44</v>
      </c>
      <c r="D75" s="7">
        <f t="shared" si="10"/>
        <v>8.7999999999999998E-5</v>
      </c>
      <c r="E75" s="7">
        <f>SUM(D76:$D$100)</f>
        <v>3.259999999999999E-4</v>
      </c>
      <c r="F75" s="1">
        <v>119460586.82000002</v>
      </c>
      <c r="G75" s="6">
        <f t="shared" si="11"/>
        <v>3.1726619752585759</v>
      </c>
      <c r="H75" s="1">
        <f>SUM(F76:$F$101)/SUM(C76:$C$101)</f>
        <v>2910690.8826993862</v>
      </c>
      <c r="I75" s="1">
        <f t="shared" si="7"/>
        <v>172282.9635544233</v>
      </c>
      <c r="J75" s="1">
        <f t="shared" si="6"/>
        <v>56.164246118741978</v>
      </c>
      <c r="K75" s="9">
        <f t="shared" si="8"/>
        <v>3.1202358954856652E-2</v>
      </c>
      <c r="L75" s="6">
        <f t="shared" si="9"/>
        <v>6.5631415364914524E-5</v>
      </c>
      <c r="M75" s="32">
        <v>320</v>
      </c>
      <c r="Q75" s="6"/>
    </row>
    <row r="76" spans="1:17" x14ac:dyDescent="0.25">
      <c r="A76" s="22">
        <v>320</v>
      </c>
      <c r="B76" s="32">
        <v>325</v>
      </c>
      <c r="C76" s="32">
        <v>29</v>
      </c>
      <c r="D76" s="7">
        <f t="shared" si="10"/>
        <v>5.8E-5</v>
      </c>
      <c r="E76" s="7">
        <f>SUM(D77:$D$100)</f>
        <v>2.6799999999999995E-4</v>
      </c>
      <c r="F76" s="1">
        <v>79991050.319999978</v>
      </c>
      <c r="G76" s="6">
        <f t="shared" si="11"/>
        <v>3.223259250125162</v>
      </c>
      <c r="H76" s="1">
        <f>SUM(F77:$F$101)/SUM(C77:$C$101)</f>
        <v>2943668.3847761191</v>
      </c>
      <c r="I76" s="1">
        <f t="shared" si="7"/>
        <v>162472.84189451672</v>
      </c>
      <c r="J76" s="1">
        <f t="shared" si="6"/>
        <v>43.542721627730472</v>
      </c>
      <c r="K76" s="9">
        <f t="shared" si="8"/>
        <v>2.4190400904294706E-2</v>
      </c>
      <c r="L76" s="6">
        <f t="shared" si="9"/>
        <v>5.0882378857655309E-5</v>
      </c>
      <c r="M76" s="32">
        <v>325</v>
      </c>
      <c r="Q76" s="6"/>
    </row>
    <row r="77" spans="1:17" x14ac:dyDescent="0.25">
      <c r="A77" s="22">
        <v>325</v>
      </c>
      <c r="B77" s="32">
        <v>330</v>
      </c>
      <c r="C77" s="32">
        <v>31</v>
      </c>
      <c r="D77" s="7">
        <f t="shared" si="10"/>
        <v>6.2000000000000003E-5</v>
      </c>
      <c r="E77" s="7">
        <f>SUM(D78:$D$100)</f>
        <v>2.0599999999999999E-4</v>
      </c>
      <c r="F77" s="1">
        <v>86900971.469999999</v>
      </c>
      <c r="G77" s="6">
        <f t="shared" si="11"/>
        <v>3.2757803535056493</v>
      </c>
      <c r="H77" s="1">
        <f>SUM(F78:$F$101)/SUM(C78:$C$101)</f>
        <v>2985928.0785436896</v>
      </c>
      <c r="I77" s="1">
        <f t="shared" si="7"/>
        <v>161944.91192544671</v>
      </c>
      <c r="J77" s="1">
        <f t="shared" si="6"/>
        <v>33.360651856642022</v>
      </c>
      <c r="K77" s="9">
        <f t="shared" si="8"/>
        <v>1.8533695475912236E-2</v>
      </c>
      <c r="L77" s="6">
        <f t="shared" si="9"/>
        <v>3.8983996940305099E-5</v>
      </c>
      <c r="M77" s="32">
        <v>330</v>
      </c>
      <c r="Q77" s="6"/>
    </row>
    <row r="78" spans="1:17" x14ac:dyDescent="0.25">
      <c r="A78" s="22">
        <v>330</v>
      </c>
      <c r="B78" s="32">
        <v>335</v>
      </c>
      <c r="C78" s="32">
        <v>24</v>
      </c>
      <c r="D78" s="7">
        <f t="shared" si="10"/>
        <v>4.8000000000000001E-5</v>
      </c>
      <c r="E78" s="7">
        <f>SUM(D79:$D$100)</f>
        <v>1.5799999999999999E-4</v>
      </c>
      <c r="F78" s="1">
        <v>68340258.309999987</v>
      </c>
      <c r="G78" s="6">
        <f t="shared" si="11"/>
        <v>3.3274934598416084</v>
      </c>
      <c r="H78" s="1">
        <f>SUM(F79:$F$101)/SUM(C79:$C$101)</f>
        <v>3027978.9086075951</v>
      </c>
      <c r="I78" s="1">
        <f t="shared" si="7"/>
        <v>161208.11825271184</v>
      </c>
      <c r="J78" s="1">
        <f t="shared" si="6"/>
        <v>25.470882683928469</v>
      </c>
      <c r="K78" s="9">
        <f t="shared" si="8"/>
        <v>1.4150490379960259E-2</v>
      </c>
      <c r="L78" s="6">
        <f t="shared" si="9"/>
        <v>2.9764310867907766E-5</v>
      </c>
      <c r="M78" s="32">
        <v>335</v>
      </c>
      <c r="Q78" s="6"/>
    </row>
    <row r="79" spans="1:17" x14ac:dyDescent="0.25">
      <c r="A79" s="22">
        <v>335</v>
      </c>
      <c r="B79" s="32">
        <v>340</v>
      </c>
      <c r="C79" s="32">
        <v>16</v>
      </c>
      <c r="D79" s="7">
        <f t="shared" si="10"/>
        <v>3.1999999999999999E-5</v>
      </c>
      <c r="E79" s="7">
        <f>SUM(D80:$D$100)</f>
        <v>1.26E-4</v>
      </c>
      <c r="F79" s="1">
        <v>46216331.419999987</v>
      </c>
      <c r="G79" s="6">
        <f t="shared" si="11"/>
        <v>3.3754161384714751</v>
      </c>
      <c r="H79" s="1">
        <f>SUM(F80:$F$101)/SUM(C80:$C$101)</f>
        <v>3063396.8628571429</v>
      </c>
      <c r="I79" s="1">
        <f t="shared" si="7"/>
        <v>153838.44876562012</v>
      </c>
      <c r="J79" s="1">
        <f t="shared" si="6"/>
        <v>19.383644544468137</v>
      </c>
      <c r="K79" s="9">
        <f t="shared" si="8"/>
        <v>1.076869141359341E-2</v>
      </c>
      <c r="L79" s="6">
        <f t="shared" si="9"/>
        <v>2.2650994436820604E-5</v>
      </c>
      <c r="M79" s="32">
        <v>340</v>
      </c>
      <c r="Q79" s="6"/>
    </row>
    <row r="80" spans="1:17" x14ac:dyDescent="0.25">
      <c r="A80" s="22">
        <v>340</v>
      </c>
      <c r="B80" s="32">
        <v>345</v>
      </c>
      <c r="C80" s="32">
        <v>19</v>
      </c>
      <c r="D80" s="7">
        <f t="shared" si="10"/>
        <v>3.8000000000000002E-5</v>
      </c>
      <c r="E80" s="7">
        <f>SUM(D81:$D$100)</f>
        <v>8.7999999999999984E-5</v>
      </c>
      <c r="F80" s="1">
        <v>55743222.849999987</v>
      </c>
      <c r="G80" s="6">
        <f t="shared" si="11"/>
        <v>3.4283907097395061</v>
      </c>
      <c r="H80" s="1">
        <f>SUM(F81:$F$101)/SUM(C81:$C$101)</f>
        <v>3119335.8979545459</v>
      </c>
      <c r="I80" s="1">
        <f t="shared" ref="I80:I96" si="12">H80-ExpClaimsNone*B80/100</f>
        <v>166989.86012638314</v>
      </c>
      <c r="J80" s="1">
        <f t="shared" si="6"/>
        <v>14.695107691121713</v>
      </c>
      <c r="K80" s="9">
        <f t="shared" ref="K80:K97" si="13">J80/12/NumEmps</f>
        <v>8.1639487172898411E-3</v>
      </c>
      <c r="L80" s="6">
        <f t="shared" ref="L80:L97" si="14">J80/ExpClaimsNone</f>
        <v>1.7172147466719389E-5</v>
      </c>
      <c r="M80" s="32">
        <v>345</v>
      </c>
      <c r="Q80" s="6"/>
    </row>
    <row r="81" spans="1:17" x14ac:dyDescent="0.25">
      <c r="A81" s="22">
        <v>345</v>
      </c>
      <c r="B81" s="32">
        <v>350</v>
      </c>
      <c r="C81" s="32">
        <v>9</v>
      </c>
      <c r="D81" s="7">
        <f t="shared" ref="D81:D97" si="15">C81/500000</f>
        <v>1.8E-5</v>
      </c>
      <c r="E81" s="7">
        <f>SUM(D82:$D$100)</f>
        <v>6.999999999999998E-5</v>
      </c>
      <c r="F81" s="1">
        <v>26780175.25</v>
      </c>
      <c r="G81" s="6">
        <f t="shared" ref="G81:G97" si="16">IF(C81=0,((B80+B81)/200),F81/ExpClaimsNone/C81)</f>
        <v>3.4771445197478017</v>
      </c>
      <c r="H81" s="1">
        <f>SUM(F82:$F$101)/SUM(C82:$C$101)</f>
        <v>3156302.9788571429</v>
      </c>
      <c r="I81" s="1">
        <f t="shared" si="12"/>
        <v>161169.31729233963</v>
      </c>
      <c r="J81" s="1">
        <f t="shared" ref="J81:J96" si="17">I81*E81</f>
        <v>11.281852210463772</v>
      </c>
      <c r="K81" s="9">
        <f t="shared" si="13"/>
        <v>6.2676956724798732E-3</v>
      </c>
      <c r="L81" s="6">
        <f t="shared" si="14"/>
        <v>1.3183546111258871E-5</v>
      </c>
      <c r="M81" s="32">
        <v>350</v>
      </c>
      <c r="Q81" s="6"/>
    </row>
    <row r="82" spans="1:17" x14ac:dyDescent="0.25">
      <c r="A82" s="22">
        <v>350</v>
      </c>
      <c r="B82" s="32">
        <v>355</v>
      </c>
      <c r="C82" s="32">
        <v>7</v>
      </c>
      <c r="D82" s="7">
        <f t="shared" si="15"/>
        <v>1.4E-5</v>
      </c>
      <c r="E82" s="7">
        <f>SUM(D83:$D$100)</f>
        <v>5.6000000000000006E-5</v>
      </c>
      <c r="F82" s="1">
        <v>21111845.34</v>
      </c>
      <c r="G82" s="6">
        <f t="shared" si="16"/>
        <v>3.5243577959339132</v>
      </c>
      <c r="H82" s="1">
        <f>SUM(F83:$F$101)/SUM(C83:$C$101)</f>
        <v>3191384.2471428574</v>
      </c>
      <c r="I82" s="1">
        <f t="shared" si="12"/>
        <v>153462.96184141468</v>
      </c>
      <c r="J82" s="1">
        <f t="shared" si="17"/>
        <v>8.5939258631192228</v>
      </c>
      <c r="K82" s="9">
        <f t="shared" si="13"/>
        <v>4.774403257288457E-3</v>
      </c>
      <c r="L82" s="6">
        <f t="shared" si="14"/>
        <v>1.0042536968184147E-5</v>
      </c>
      <c r="M82" s="32">
        <v>355</v>
      </c>
      <c r="Q82" s="6"/>
    </row>
    <row r="83" spans="1:17" x14ac:dyDescent="0.25">
      <c r="A83" s="22">
        <v>355</v>
      </c>
      <c r="B83" s="32">
        <v>360</v>
      </c>
      <c r="C83" s="32">
        <v>8</v>
      </c>
      <c r="D83" s="7">
        <f t="shared" si="15"/>
        <v>1.5999999999999999E-5</v>
      </c>
      <c r="E83" s="7">
        <f>SUM(D84:$D$100)</f>
        <v>4.000000000000001E-5</v>
      </c>
      <c r="F83" s="1">
        <v>24485897.680000003</v>
      </c>
      <c r="G83" s="6">
        <f t="shared" si="16"/>
        <v>3.5766618273066419</v>
      </c>
      <c r="H83" s="1">
        <f>SUM(F84:$F$101)/SUM(C84:$C$101)</f>
        <v>3243643.0619999999</v>
      </c>
      <c r="I83" s="1">
        <f t="shared" si="12"/>
        <v>162934.15296191676</v>
      </c>
      <c r="J83" s="1">
        <f t="shared" si="17"/>
        <v>6.517366118476672</v>
      </c>
      <c r="K83" s="9">
        <f t="shared" si="13"/>
        <v>3.6207589547092621E-3</v>
      </c>
      <c r="L83" s="6">
        <f t="shared" si="14"/>
        <v>7.6159477312778402E-6</v>
      </c>
      <c r="M83" s="32">
        <v>360</v>
      </c>
      <c r="Q83" s="6"/>
    </row>
    <row r="84" spans="1:17" x14ac:dyDescent="0.25">
      <c r="A84" s="22">
        <v>360</v>
      </c>
      <c r="B84" s="32">
        <v>365</v>
      </c>
      <c r="C84" s="32">
        <v>4</v>
      </c>
      <c r="D84" s="7">
        <f t="shared" si="15"/>
        <v>7.9999999999999996E-6</v>
      </c>
      <c r="E84" s="7">
        <f>SUM(D85:$D$100)</f>
        <v>3.1999999999999999E-5</v>
      </c>
      <c r="F84" s="1">
        <v>12448259.460000001</v>
      </c>
      <c r="G84" s="6">
        <f t="shared" si="16"/>
        <v>3.6366413850824184</v>
      </c>
      <c r="H84" s="1">
        <f>SUM(F85:$F$101)/SUM(C85:$C$101)</f>
        <v>3276537.6112499996</v>
      </c>
      <c r="I84" s="1">
        <f t="shared" si="12"/>
        <v>153041.07847527647</v>
      </c>
      <c r="J84" s="1">
        <f t="shared" si="17"/>
        <v>4.8973145112088465</v>
      </c>
      <c r="K84" s="9">
        <f t="shared" si="13"/>
        <v>2.7207302840049148E-3</v>
      </c>
      <c r="L84" s="6">
        <f t="shared" si="14"/>
        <v>5.7228166506184845E-6</v>
      </c>
      <c r="M84" s="32">
        <v>365</v>
      </c>
      <c r="Q84" s="6"/>
    </row>
    <row r="85" spans="1:17" x14ac:dyDescent="0.25">
      <c r="A85" s="22">
        <v>365</v>
      </c>
      <c r="B85" s="32">
        <v>370</v>
      </c>
      <c r="C85" s="32">
        <v>4</v>
      </c>
      <c r="D85" s="7">
        <f t="shared" si="15"/>
        <v>7.9999999999999996E-6</v>
      </c>
      <c r="E85" s="7">
        <f>SUM(D86:$D$100)</f>
        <v>2.4000000000000001E-5</v>
      </c>
      <c r="F85" s="1">
        <v>12548357.679999998</v>
      </c>
      <c r="G85" s="6">
        <f t="shared" si="16"/>
        <v>3.6658841342872197</v>
      </c>
      <c r="H85" s="1">
        <f>SUM(F86:$F$101)/SUM(C86:$C$101)</f>
        <v>3323020.3416666668</v>
      </c>
      <c r="I85" s="1">
        <f t="shared" si="12"/>
        <v>156736.18515530322</v>
      </c>
      <c r="J85" s="1">
        <f t="shared" si="17"/>
        <v>3.7616684437272774</v>
      </c>
      <c r="K85" s="9">
        <f t="shared" si="13"/>
        <v>2.0898158020707094E-3</v>
      </c>
      <c r="L85" s="6">
        <f t="shared" si="14"/>
        <v>4.3957435763207305E-6</v>
      </c>
      <c r="M85" s="32">
        <v>370</v>
      </c>
      <c r="Q85" s="6"/>
    </row>
    <row r="86" spans="1:17" x14ac:dyDescent="0.25">
      <c r="A86" s="22">
        <v>370</v>
      </c>
      <c r="B86" s="32">
        <v>375</v>
      </c>
      <c r="C86" s="32">
        <v>4</v>
      </c>
      <c r="D86" s="7">
        <f t="shared" si="15"/>
        <v>7.9999999999999996E-6</v>
      </c>
      <c r="E86" s="7">
        <f>SUM(D87:$D$100)</f>
        <v>1.5999999999999999E-5</v>
      </c>
      <c r="F86" s="1">
        <v>12747393.189999999</v>
      </c>
      <c r="G86" s="6">
        <f t="shared" si="16"/>
        <v>3.7240304779662572</v>
      </c>
      <c r="H86" s="1">
        <f>SUM(F87:$F$101)/SUM(C87:$C$101)</f>
        <v>3391106.36375</v>
      </c>
      <c r="I86" s="1">
        <f t="shared" si="12"/>
        <v>182034.58350199694</v>
      </c>
      <c r="J86" s="1">
        <f t="shared" si="17"/>
        <v>2.9125533360319507</v>
      </c>
      <c r="K86" s="9">
        <f t="shared" si="13"/>
        <v>1.6180851866844171E-3</v>
      </c>
      <c r="L86" s="6">
        <f t="shared" si="14"/>
        <v>3.403499752590681E-6</v>
      </c>
      <c r="M86" s="32">
        <v>375</v>
      </c>
      <c r="Q86" s="6"/>
    </row>
    <row r="87" spans="1:17" x14ac:dyDescent="0.25">
      <c r="A87" s="22">
        <v>375</v>
      </c>
      <c r="B87" s="32">
        <v>380</v>
      </c>
      <c r="C87" s="32">
        <v>1</v>
      </c>
      <c r="D87" s="7">
        <f t="shared" si="15"/>
        <v>1.9999999999999999E-6</v>
      </c>
      <c r="E87" s="7">
        <f>SUM(D88:$D$100)</f>
        <v>1.4E-5</v>
      </c>
      <c r="F87" s="1">
        <v>3229578.12</v>
      </c>
      <c r="G87" s="6">
        <f t="shared" si="16"/>
        <v>3.7739629336256373</v>
      </c>
      <c r="H87" s="1">
        <f>SUM(F88:$F$101)/SUM(C88:$C$101)</f>
        <v>3414181.827142857</v>
      </c>
      <c r="I87" s="1">
        <f t="shared" si="12"/>
        <v>162322.42315821396</v>
      </c>
      <c r="J87" s="1">
        <f t="shared" si="17"/>
        <v>2.2725139242149957</v>
      </c>
      <c r="K87" s="9">
        <f t="shared" si="13"/>
        <v>1.2625077356749974E-3</v>
      </c>
      <c r="L87" s="6">
        <f t="shared" si="14"/>
        <v>2.6555738853394057E-6</v>
      </c>
      <c r="M87" s="32">
        <v>380</v>
      </c>
      <c r="Q87" s="6"/>
    </row>
    <row r="88" spans="1:17" x14ac:dyDescent="0.25">
      <c r="A88" s="22">
        <v>380</v>
      </c>
      <c r="B88" s="32">
        <v>385</v>
      </c>
      <c r="C88" s="32">
        <v>0</v>
      </c>
      <c r="D88" s="7">
        <f t="shared" si="15"/>
        <v>0</v>
      </c>
      <c r="E88" s="7">
        <f>SUM(D89:$D$100)</f>
        <v>1.4E-5</v>
      </c>
      <c r="F88" s="1">
        <v>0</v>
      </c>
      <c r="G88" s="6">
        <f t="shared" si="16"/>
        <v>3.8250000000000002</v>
      </c>
      <c r="H88" s="1">
        <f>SUM(F89:$F$101)/SUM(C89:$C$101)</f>
        <v>3414181.827142857</v>
      </c>
      <c r="I88" s="1">
        <f t="shared" si="12"/>
        <v>119534.79942157352</v>
      </c>
      <c r="J88" s="1">
        <f t="shared" si="17"/>
        <v>1.6734871919020293</v>
      </c>
      <c r="K88" s="9">
        <f t="shared" si="13"/>
        <v>9.2971510661223847E-4</v>
      </c>
      <c r="L88" s="6">
        <f t="shared" si="14"/>
        <v>1.9555738853393993E-6</v>
      </c>
      <c r="M88" s="32">
        <v>385</v>
      </c>
      <c r="Q88" s="6"/>
    </row>
    <row r="89" spans="1:17" x14ac:dyDescent="0.25">
      <c r="A89" s="22">
        <v>385</v>
      </c>
      <c r="B89" s="32">
        <v>390</v>
      </c>
      <c r="C89" s="32">
        <v>3</v>
      </c>
      <c r="D89" s="7">
        <f t="shared" si="15"/>
        <v>6.0000000000000002E-6</v>
      </c>
      <c r="E89" s="7">
        <f>SUM(D90:$D$100)</f>
        <v>7.9999999999999996E-6</v>
      </c>
      <c r="F89" s="1">
        <v>9940376.2400000002</v>
      </c>
      <c r="G89" s="6">
        <f t="shared" si="16"/>
        <v>3.8719826637968615</v>
      </c>
      <c r="H89" s="1">
        <f>SUM(F90:$F$101)/SUM(C90:$C$101)</f>
        <v>3489724.1375000002</v>
      </c>
      <c r="I89" s="1">
        <f t="shared" si="12"/>
        <v>152289.48604207719</v>
      </c>
      <c r="J89" s="1">
        <f t="shared" si="17"/>
        <v>1.2183158883366174</v>
      </c>
      <c r="K89" s="9">
        <f t="shared" si="13"/>
        <v>6.7684216018700969E-4</v>
      </c>
      <c r="L89" s="6">
        <f t="shared" si="14"/>
        <v>1.4236779025582404E-6</v>
      </c>
      <c r="M89" s="32">
        <v>390</v>
      </c>
      <c r="Q89" s="6"/>
    </row>
    <row r="90" spans="1:17" x14ac:dyDescent="0.25">
      <c r="A90" s="22">
        <v>390</v>
      </c>
      <c r="B90" s="32">
        <v>395</v>
      </c>
      <c r="C90" s="32">
        <v>0</v>
      </c>
      <c r="D90" s="7">
        <f t="shared" si="15"/>
        <v>0</v>
      </c>
      <c r="E90" s="7">
        <f>SUM(D91:$D$100)</f>
        <v>7.9999999999999996E-6</v>
      </c>
      <c r="F90" s="1">
        <v>0</v>
      </c>
      <c r="G90" s="6">
        <f t="shared" si="16"/>
        <v>3.9249999999999998</v>
      </c>
      <c r="H90" s="1">
        <f>SUM(F91:$F$101)/SUM(C91:$C$101)</f>
        <v>3489724.1375000002</v>
      </c>
      <c r="I90" s="1">
        <f t="shared" si="12"/>
        <v>109501.86230543675</v>
      </c>
      <c r="J90" s="1">
        <f t="shared" si="17"/>
        <v>0.87601489844349401</v>
      </c>
      <c r="K90" s="9">
        <f t="shared" si="13"/>
        <v>4.866749435797189E-4</v>
      </c>
      <c r="L90" s="6">
        <f t="shared" si="14"/>
        <v>1.0236779025582368E-6</v>
      </c>
      <c r="M90" s="32">
        <v>395</v>
      </c>
      <c r="Q90" s="6"/>
    </row>
    <row r="91" spans="1:17" x14ac:dyDescent="0.25">
      <c r="A91" s="22">
        <v>395</v>
      </c>
      <c r="B91" s="32">
        <v>400</v>
      </c>
      <c r="C91" s="32">
        <v>1</v>
      </c>
      <c r="D91" s="7">
        <f t="shared" si="15"/>
        <v>1.9999999999999999E-6</v>
      </c>
      <c r="E91" s="7">
        <f>SUM(D92:$D$100)</f>
        <v>6.0000000000000002E-6</v>
      </c>
      <c r="F91" s="1">
        <v>3392759.98</v>
      </c>
      <c r="G91" s="6">
        <f t="shared" si="16"/>
        <v>3.9646510879905446</v>
      </c>
      <c r="H91" s="1">
        <f>SUM(F92:$F$101)/SUM(C92:$C$101)</f>
        <v>3522045.5233333334</v>
      </c>
      <c r="I91" s="1">
        <f t="shared" si="12"/>
        <v>99035.624402130023</v>
      </c>
      <c r="J91" s="1">
        <f t="shared" si="17"/>
        <v>0.59421374641278013</v>
      </c>
      <c r="K91" s="9">
        <f t="shared" si="13"/>
        <v>3.3011874800710007E-4</v>
      </c>
      <c r="L91" s="6">
        <f t="shared" si="14"/>
        <v>6.9437572657714687E-7</v>
      </c>
      <c r="M91" s="32">
        <v>400</v>
      </c>
      <c r="Q91" s="6"/>
    </row>
    <row r="92" spans="1:17" x14ac:dyDescent="0.25">
      <c r="A92" s="22">
        <v>400</v>
      </c>
      <c r="B92" s="32">
        <v>405</v>
      </c>
      <c r="C92" s="32">
        <v>2</v>
      </c>
      <c r="D92" s="7">
        <f t="shared" si="15"/>
        <v>3.9999999999999998E-6</v>
      </c>
      <c r="E92" s="7">
        <f>SUM(D93:$D$100)</f>
        <v>1.9999999999999999E-6</v>
      </c>
      <c r="F92" s="1">
        <v>6915152.3700000001</v>
      </c>
      <c r="G92" s="6">
        <f t="shared" si="16"/>
        <v>4.0403928555153632</v>
      </c>
      <c r="H92" s="1">
        <f>SUM(F93:$F$101)/SUM(C93:$C$101)</f>
        <v>3650984.2</v>
      </c>
      <c r="I92" s="1">
        <f t="shared" si="12"/>
        <v>185186.67733215634</v>
      </c>
      <c r="J92" s="1">
        <f t="shared" si="17"/>
        <v>0.37037335466431265</v>
      </c>
      <c r="K92" s="9">
        <f t="shared" si="13"/>
        <v>2.0576297481350703E-4</v>
      </c>
      <c r="L92" s="6">
        <f t="shared" si="14"/>
        <v>4.3280430451569256E-7</v>
      </c>
      <c r="M92" s="32">
        <v>405</v>
      </c>
      <c r="Q92" s="6"/>
    </row>
    <row r="93" spans="1:17" x14ac:dyDescent="0.25">
      <c r="A93" s="22">
        <v>405</v>
      </c>
      <c r="B93" s="32">
        <v>410</v>
      </c>
      <c r="C93" s="32">
        <v>0</v>
      </c>
      <c r="D93" s="7">
        <f t="shared" si="15"/>
        <v>0</v>
      </c>
      <c r="E93" s="7">
        <f>SUM(D94:$D$100)</f>
        <v>1.9999999999999999E-6</v>
      </c>
      <c r="F93" s="1">
        <v>0</v>
      </c>
      <c r="G93" s="6">
        <f t="shared" si="16"/>
        <v>4.0750000000000002</v>
      </c>
      <c r="H93" s="1">
        <f>SUM(F94:$F$101)/SUM(C94:$C$101)</f>
        <v>3650984.2</v>
      </c>
      <c r="I93" s="1">
        <f t="shared" si="12"/>
        <v>142399.05359551683</v>
      </c>
      <c r="J93" s="1">
        <f t="shared" si="17"/>
        <v>0.28479810719103366</v>
      </c>
      <c r="K93" s="9">
        <f t="shared" si="13"/>
        <v>1.5822117066168536E-4</v>
      </c>
      <c r="L93" s="6">
        <f t="shared" si="14"/>
        <v>3.3280430451569384E-7</v>
      </c>
      <c r="M93" s="32">
        <v>410</v>
      </c>
      <c r="Q93" s="6"/>
    </row>
    <row r="94" spans="1:17" x14ac:dyDescent="0.25">
      <c r="A94" s="22">
        <v>410</v>
      </c>
      <c r="B94" s="32">
        <v>415</v>
      </c>
      <c r="C94" s="32">
        <v>0</v>
      </c>
      <c r="D94" s="7">
        <f t="shared" si="15"/>
        <v>0</v>
      </c>
      <c r="E94" s="7">
        <f>SUM(D95:$D$100)</f>
        <v>1.9999999999999999E-6</v>
      </c>
      <c r="F94" s="1">
        <v>0</v>
      </c>
      <c r="G94" s="6">
        <f t="shared" si="16"/>
        <v>4.125</v>
      </c>
      <c r="H94" s="1">
        <f>SUM(F95:$F$101)/SUM(C95:$C$101)</f>
        <v>3650984.2</v>
      </c>
      <c r="I94" s="1">
        <f t="shared" si="12"/>
        <v>99611.429858876858</v>
      </c>
      <c r="J94" s="1">
        <f t="shared" si="17"/>
        <v>0.19922285971775372</v>
      </c>
      <c r="K94" s="9">
        <f t="shared" si="13"/>
        <v>1.1067936650986319E-4</v>
      </c>
      <c r="L94" s="6">
        <f t="shared" si="14"/>
        <v>2.3280430451569403E-7</v>
      </c>
      <c r="M94" s="32">
        <v>415</v>
      </c>
      <c r="Q94" s="6"/>
    </row>
    <row r="95" spans="1:17" x14ac:dyDescent="0.25">
      <c r="A95" s="22">
        <v>415</v>
      </c>
      <c r="B95" s="32">
        <v>420</v>
      </c>
      <c r="C95" s="32">
        <v>0</v>
      </c>
      <c r="D95" s="7">
        <f t="shared" si="15"/>
        <v>0</v>
      </c>
      <c r="E95" s="7">
        <f>SUM(D96:$D$100)</f>
        <v>1.9999999999999999E-6</v>
      </c>
      <c r="F95" s="1">
        <v>0</v>
      </c>
      <c r="G95" s="6">
        <f t="shared" si="16"/>
        <v>4.1749999999999998</v>
      </c>
      <c r="H95" s="1">
        <f>SUM(F96:$F$101)/SUM(C96:$C$101)</f>
        <v>3650984.2</v>
      </c>
      <c r="I95" s="1">
        <f t="shared" si="12"/>
        <v>56823.806122236419</v>
      </c>
      <c r="J95" s="1">
        <f t="shared" si="17"/>
        <v>0.11364761224447284</v>
      </c>
      <c r="K95" s="9">
        <f t="shared" si="13"/>
        <v>6.3137562358040467E-5</v>
      </c>
      <c r="L95" s="6">
        <f t="shared" si="14"/>
        <v>1.3280430451569308E-7</v>
      </c>
      <c r="M95" s="32">
        <v>420</v>
      </c>
      <c r="Q95" s="6"/>
    </row>
    <row r="96" spans="1:17" x14ac:dyDescent="0.25">
      <c r="A96" s="22">
        <v>420</v>
      </c>
      <c r="B96" s="32">
        <v>425</v>
      </c>
      <c r="C96" s="32">
        <v>0</v>
      </c>
      <c r="D96" s="7">
        <f t="shared" si="15"/>
        <v>0</v>
      </c>
      <c r="E96" s="7">
        <f>SUM(D97:$D$100)</f>
        <v>1.9999999999999999E-6</v>
      </c>
      <c r="F96" s="1">
        <v>0</v>
      </c>
      <c r="G96" s="6">
        <f t="shared" si="16"/>
        <v>4.2249999999999996</v>
      </c>
      <c r="H96" s="1">
        <f>SUM(F97:$F$101)/SUM(C97:$C$101)</f>
        <v>3650984.2</v>
      </c>
      <c r="I96" s="1">
        <f t="shared" si="12"/>
        <v>14036.182385596912</v>
      </c>
      <c r="J96" s="1">
        <f t="shared" si="17"/>
        <v>2.8072364771193823E-2</v>
      </c>
      <c r="K96" s="9">
        <f t="shared" si="13"/>
        <v>1.5595758206218793E-5</v>
      </c>
      <c r="L96" s="6">
        <f t="shared" si="14"/>
        <v>3.2804304515694336E-8</v>
      </c>
      <c r="M96" s="32">
        <v>425</v>
      </c>
      <c r="Q96" s="6"/>
    </row>
    <row r="97" spans="1:17" x14ac:dyDescent="0.25">
      <c r="A97" s="22">
        <v>425</v>
      </c>
      <c r="B97" s="32">
        <v>430</v>
      </c>
      <c r="C97" s="32">
        <v>1</v>
      </c>
      <c r="D97" s="7">
        <f t="shared" si="15"/>
        <v>1.9999999999999999E-6</v>
      </c>
      <c r="E97" s="7">
        <f>SUM(D98:$D$100)</f>
        <v>0</v>
      </c>
      <c r="F97" s="1">
        <v>3650984.2</v>
      </c>
      <c r="G97" s="6">
        <f t="shared" si="16"/>
        <v>4.2664021522578466</v>
      </c>
      <c r="H97" s="1"/>
      <c r="I97" s="1"/>
      <c r="J97" s="1">
        <f>I97*E97</f>
        <v>0</v>
      </c>
      <c r="K97" s="9">
        <f t="shared" si="13"/>
        <v>0</v>
      </c>
      <c r="L97" s="6">
        <f t="shared" si="14"/>
        <v>0</v>
      </c>
      <c r="M97" s="32">
        <v>430</v>
      </c>
      <c r="Q97" s="6"/>
    </row>
    <row r="98" spans="1:17" x14ac:dyDescent="0.25">
      <c r="A98" s="22">
        <v>430</v>
      </c>
      <c r="B98" s="32">
        <v>435</v>
      </c>
      <c r="C98" s="32">
        <v>0</v>
      </c>
      <c r="F98" s="1"/>
      <c r="G98" s="6"/>
      <c r="H98" s="1"/>
      <c r="I98" s="1"/>
      <c r="J98" s="1"/>
      <c r="K98" s="9"/>
      <c r="L98" s="6"/>
      <c r="M98" s="32">
        <v>435</v>
      </c>
      <c r="Q98" s="6"/>
    </row>
    <row r="99" spans="1:17" x14ac:dyDescent="0.25">
      <c r="A99" s="22">
        <v>435</v>
      </c>
      <c r="B99" s="32">
        <v>440</v>
      </c>
      <c r="C99" s="32">
        <v>0</v>
      </c>
      <c r="F99" s="1"/>
      <c r="G99" s="6"/>
      <c r="H99" s="1"/>
      <c r="I99" s="1"/>
      <c r="J99" s="1"/>
      <c r="K99" s="9"/>
      <c r="L99" s="6"/>
      <c r="M99" s="32">
        <v>440</v>
      </c>
      <c r="Q99" s="6"/>
    </row>
    <row r="100" spans="1:17" x14ac:dyDescent="0.25">
      <c r="A100" s="22">
        <v>440</v>
      </c>
      <c r="B100" s="32">
        <v>445</v>
      </c>
      <c r="C100" s="32">
        <v>0</v>
      </c>
      <c r="F100" s="1"/>
      <c r="G100" s="6"/>
      <c r="H100" s="1"/>
      <c r="I100" s="1"/>
      <c r="J100" s="1"/>
      <c r="K100" s="9"/>
      <c r="L100" s="6"/>
      <c r="M100" s="32">
        <v>445</v>
      </c>
      <c r="Q100" s="6"/>
    </row>
    <row r="101" spans="1:17" x14ac:dyDescent="0.25">
      <c r="A101" s="22">
        <v>445</v>
      </c>
      <c r="B101" s="32">
        <v>450</v>
      </c>
      <c r="C101" s="32">
        <v>0</v>
      </c>
      <c r="F101" s="1"/>
      <c r="G101" s="6"/>
      <c r="H101" s="1"/>
      <c r="I101" s="1"/>
      <c r="J101" s="1"/>
      <c r="K101" s="9"/>
      <c r="L101" s="6"/>
      <c r="M101" s="32">
        <v>450</v>
      </c>
      <c r="Q101" s="6"/>
    </row>
  </sheetData>
  <mergeCells count="2">
    <mergeCell ref="A1:M1"/>
    <mergeCell ref="A2:M2"/>
  </mergeCells>
  <pageMargins left="0.28000000000000003" right="0.21" top="0.36" bottom="0.37" header="0.3" footer="0.3"/>
  <pageSetup scale="53"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Notes and Documentation</vt:lpstr>
      <vt:lpstr>25000 Specific Deductible</vt:lpstr>
      <vt:lpstr>50000 Specific Deductible</vt:lpstr>
      <vt:lpstr>100000 Specific Deductible</vt:lpstr>
      <vt:lpstr>250000 Specific Deductible</vt:lpstr>
      <vt:lpstr>No Specific - Agg Only</vt:lpstr>
      <vt:lpstr>ExpClaims100</vt:lpstr>
      <vt:lpstr>ExpClaims25</vt:lpstr>
      <vt:lpstr>ExpClaims250</vt:lpstr>
      <vt:lpstr>ExpClaims50</vt:lpstr>
      <vt:lpstr>ExpClaimsNone</vt:lpstr>
      <vt:lpstr>NumEmps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Hobson Carroll</dc:creator>
  <cp:lastModifiedBy>Administrator</cp:lastModifiedBy>
  <dcterms:created xsi:type="dcterms:W3CDTF">2018-02-18T22:18:40Z</dcterms:created>
  <dcterms:modified xsi:type="dcterms:W3CDTF">2018-06-13T15:25:00Z</dcterms:modified>
</cp:coreProperties>
</file>